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5" yWindow="1485" windowWidth="15765" windowHeight="11355"/>
  </bookViews>
  <sheets>
    <sheet name="Приложение к ПЗ доходы" sheetId="5" r:id="rId1"/>
    <sheet name="data 2018" sheetId="3" state="hidden" r:id="rId2"/>
    <sheet name="для Старовойтовой" sheetId="4" state="hidden" r:id="rId3"/>
  </sheets>
  <definedNames>
    <definedName name="_xlnm._FilterDatabase" localSheetId="1" hidden="1">'data 2018'!$B$1:$D$155</definedName>
    <definedName name="_xlnm._FilterDatabase" localSheetId="2" hidden="1">'для Старовойтовой'!$A$2:$I$75</definedName>
    <definedName name="_xlnm._FilterDatabase" localSheetId="0" hidden="1">'Приложение к ПЗ доходы'!$A$8:$M$255</definedName>
    <definedName name="_xlnm.Print_Titles" localSheetId="2">'для Старовойтовой'!$2:$2</definedName>
    <definedName name="_xlnm.Print_Titles" localSheetId="0">'Приложение к ПЗ доходы'!$8:$8</definedName>
    <definedName name="_xlnm.Print_Area" localSheetId="0">'Приложение к ПЗ доходы'!$A$3:$M$257</definedName>
  </definedNames>
  <calcPr calcId="145621"/>
  <pivotCaches>
    <pivotCache cacheId="0" r:id="rId4"/>
  </pivotCaches>
</workbook>
</file>

<file path=xl/calcChain.xml><?xml version="1.0" encoding="utf-8"?>
<calcChain xmlns="http://schemas.openxmlformats.org/spreadsheetml/2006/main">
  <c r="L192" i="5" l="1"/>
  <c r="L146" i="5" l="1"/>
  <c r="L241" i="5"/>
  <c r="L248" i="5"/>
  <c r="L249" i="5"/>
  <c r="K248" i="5"/>
  <c r="K249" i="5"/>
  <c r="K250" i="5"/>
  <c r="L189" i="5" l="1"/>
  <c r="L151" i="5" l="1"/>
  <c r="L97" i="5" l="1"/>
  <c r="L99" i="5"/>
  <c r="L82" i="5"/>
  <c r="L11" i="5"/>
  <c r="L137" i="5"/>
  <c r="D138" i="5"/>
  <c r="E138" i="5"/>
  <c r="F138" i="5"/>
  <c r="G138" i="5"/>
  <c r="H138" i="5"/>
  <c r="I138" i="5"/>
  <c r="J138" i="5"/>
  <c r="K138" i="5"/>
  <c r="L138" i="5"/>
  <c r="C138" i="5"/>
  <c r="L135" i="5"/>
  <c r="L126" i="5"/>
  <c r="L127" i="5"/>
  <c r="L85" i="5"/>
  <c r="L53" i="5"/>
  <c r="D50" i="5"/>
  <c r="L50" i="5"/>
  <c r="C50" i="5"/>
  <c r="D51" i="5"/>
  <c r="E51" i="5"/>
  <c r="F51" i="5"/>
  <c r="G51" i="5"/>
  <c r="H51" i="5"/>
  <c r="I51" i="5"/>
  <c r="J51" i="5"/>
  <c r="K51" i="5"/>
  <c r="L51" i="5"/>
  <c r="C51" i="5"/>
  <c r="D58" i="5"/>
  <c r="E58" i="5"/>
  <c r="F58" i="5"/>
  <c r="G58" i="5"/>
  <c r="H58" i="5"/>
  <c r="I58" i="5"/>
  <c r="J58" i="5"/>
  <c r="K58" i="5"/>
  <c r="K53" i="5" s="1"/>
  <c r="L58" i="5"/>
  <c r="C58" i="5"/>
  <c r="D56" i="5"/>
  <c r="E56" i="5"/>
  <c r="F56" i="5"/>
  <c r="G56" i="5"/>
  <c r="H56" i="5"/>
  <c r="I56" i="5"/>
  <c r="J56" i="5"/>
  <c r="K56" i="5"/>
  <c r="L56" i="5"/>
  <c r="C56" i="5"/>
  <c r="D54" i="5"/>
  <c r="E54" i="5"/>
  <c r="F54" i="5"/>
  <c r="G54" i="5"/>
  <c r="H54" i="5"/>
  <c r="I54" i="5"/>
  <c r="J54" i="5"/>
  <c r="K54" i="5"/>
  <c r="L54" i="5"/>
  <c r="C54" i="5"/>
  <c r="D53" i="5"/>
  <c r="G53" i="5"/>
  <c r="H53" i="5"/>
  <c r="H50" i="5" s="1"/>
  <c r="C53" i="5"/>
  <c r="L45" i="5"/>
  <c r="L48" i="5"/>
  <c r="D48" i="5"/>
  <c r="E48" i="5"/>
  <c r="F48" i="5"/>
  <c r="G48" i="5"/>
  <c r="H48" i="5"/>
  <c r="I48" i="5"/>
  <c r="J48" i="5"/>
  <c r="K48" i="5"/>
  <c r="C48" i="5"/>
  <c r="K50" i="5" l="1"/>
  <c r="G50" i="5"/>
  <c r="J50" i="5"/>
  <c r="J53" i="5"/>
  <c r="F53" i="5"/>
  <c r="F50" i="5" s="1"/>
  <c r="I53" i="5"/>
  <c r="I50" i="5" s="1"/>
  <c r="E53" i="5"/>
  <c r="E50" i="5" s="1"/>
  <c r="L41" i="5"/>
  <c r="L43" i="5"/>
  <c r="L30" i="5"/>
  <c r="K30" i="5"/>
  <c r="C30" i="5"/>
  <c r="K31" i="5"/>
  <c r="C29" i="5"/>
  <c r="L21" i="5" l="1"/>
  <c r="L89" i="5" l="1"/>
  <c r="J11" i="5" l="1"/>
  <c r="I11" i="5"/>
  <c r="K128" i="5" l="1"/>
  <c r="M128" i="5" s="1"/>
  <c r="K125" i="5"/>
  <c r="M125" i="5" s="1"/>
  <c r="I27" i="5"/>
  <c r="I25" i="5"/>
  <c r="F249" i="5" l="1"/>
  <c r="G249" i="5"/>
  <c r="G248" i="5" s="1"/>
  <c r="H249" i="5"/>
  <c r="H248" i="5" s="1"/>
  <c r="I249" i="5"/>
  <c r="I248" i="5" s="1"/>
  <c r="F248" i="5"/>
  <c r="I124" i="5"/>
  <c r="I135" i="5"/>
  <c r="D105" i="5"/>
  <c r="E105" i="5"/>
  <c r="F105" i="5"/>
  <c r="G105" i="5"/>
  <c r="H105" i="5"/>
  <c r="I105" i="5"/>
  <c r="I83" i="5"/>
  <c r="D127" i="5"/>
  <c r="D126" i="5" s="1"/>
  <c r="E127" i="5"/>
  <c r="E126" i="5" s="1"/>
  <c r="F127" i="5"/>
  <c r="F126" i="5" s="1"/>
  <c r="G127" i="5"/>
  <c r="G126" i="5" s="1"/>
  <c r="H127" i="5"/>
  <c r="H126" i="5" s="1"/>
  <c r="I127" i="5"/>
  <c r="I126" i="5" s="1"/>
  <c r="C127" i="5"/>
  <c r="I89" i="5"/>
  <c r="D89" i="5"/>
  <c r="E89" i="5"/>
  <c r="F89" i="5"/>
  <c r="G89" i="5"/>
  <c r="H89" i="5"/>
  <c r="D85" i="5"/>
  <c r="E85" i="5"/>
  <c r="F85" i="5"/>
  <c r="G85" i="5"/>
  <c r="H85" i="5"/>
  <c r="I85" i="5"/>
  <c r="D83" i="5"/>
  <c r="E83" i="5"/>
  <c r="F83" i="5"/>
  <c r="G83" i="5"/>
  <c r="H83" i="5"/>
  <c r="D78" i="5"/>
  <c r="E78" i="5"/>
  <c r="F78" i="5"/>
  <c r="G78" i="5"/>
  <c r="H78" i="5"/>
  <c r="I78" i="5"/>
  <c r="I33" i="5"/>
  <c r="D20" i="5"/>
  <c r="E20" i="5"/>
  <c r="F20" i="5"/>
  <c r="G20" i="5"/>
  <c r="H20" i="5"/>
  <c r="I20" i="5"/>
  <c r="I19" i="5" s="1"/>
  <c r="C126" i="5" l="1"/>
  <c r="K126" i="5" s="1"/>
  <c r="M126" i="5" s="1"/>
  <c r="K127" i="5"/>
  <c r="M127" i="5" s="1"/>
  <c r="I82" i="5"/>
  <c r="K12" i="5"/>
  <c r="M12" i="5" s="1"/>
  <c r="K14" i="5"/>
  <c r="M14" i="5" s="1"/>
  <c r="H135" i="5" l="1"/>
  <c r="G11" i="5" l="1"/>
  <c r="K17" i="5"/>
  <c r="M17" i="5" s="1"/>
  <c r="K18" i="5"/>
  <c r="M18" i="5" s="1"/>
  <c r="F192" i="5" l="1"/>
  <c r="F241" i="5"/>
  <c r="K243" i="5"/>
  <c r="M243" i="5" s="1"/>
  <c r="K200" i="5"/>
  <c r="M200" i="5" s="1"/>
  <c r="K201" i="5"/>
  <c r="M201" i="5" s="1"/>
  <c r="K202" i="5"/>
  <c r="M202" i="5" s="1"/>
  <c r="F135" i="5" l="1"/>
  <c r="K136" i="5"/>
  <c r="M136" i="5" s="1"/>
  <c r="C135" i="5"/>
  <c r="F82" i="5"/>
  <c r="K86" i="5"/>
  <c r="M86" i="5" s="1"/>
  <c r="C85" i="5"/>
  <c r="K135" i="5" l="1"/>
  <c r="M135" i="5" s="1"/>
  <c r="K85" i="5"/>
  <c r="M85" i="5" s="1"/>
  <c r="M250" i="5"/>
  <c r="K205" i="5"/>
  <c r="M205" i="5" s="1"/>
  <c r="K196" i="5"/>
  <c r="M196" i="5" s="1"/>
  <c r="K165" i="5"/>
  <c r="M165" i="5" s="1"/>
  <c r="K163" i="5"/>
  <c r="M163" i="5" s="1"/>
  <c r="K161" i="5"/>
  <c r="M161" i="5" s="1"/>
  <c r="E249" i="5" l="1"/>
  <c r="E248" i="5" l="1"/>
  <c r="M248" i="5" s="1"/>
  <c r="M249" i="5"/>
  <c r="K13" i="5"/>
  <c r="M13" i="5" s="1"/>
  <c r="K15" i="5"/>
  <c r="M15" i="5" s="1"/>
  <c r="K16" i="5"/>
  <c r="M16" i="5" s="1"/>
  <c r="K22" i="5"/>
  <c r="M22" i="5" s="1"/>
  <c r="K24" i="5"/>
  <c r="M24" i="5" s="1"/>
  <c r="K26" i="5"/>
  <c r="M26" i="5" s="1"/>
  <c r="K28" i="5"/>
  <c r="M28" i="5" s="1"/>
  <c r="M31" i="5"/>
  <c r="K34" i="5"/>
  <c r="M34" i="5" s="1"/>
  <c r="K36" i="5"/>
  <c r="M36" i="5" s="1"/>
  <c r="K39" i="5"/>
  <c r="M39" i="5" s="1"/>
  <c r="K42" i="5"/>
  <c r="M42" i="5" s="1"/>
  <c r="K44" i="5"/>
  <c r="M44" i="5" s="1"/>
  <c r="K47" i="5"/>
  <c r="M47" i="5" s="1"/>
  <c r="K62" i="5"/>
  <c r="M62" i="5" s="1"/>
  <c r="K65" i="5"/>
  <c r="M65" i="5" s="1"/>
  <c r="K67" i="5"/>
  <c r="M67" i="5" s="1"/>
  <c r="K68" i="5"/>
  <c r="M68" i="5" s="1"/>
  <c r="K69" i="5"/>
  <c r="M69" i="5" s="1"/>
  <c r="K70" i="5"/>
  <c r="M70" i="5" s="1"/>
  <c r="K73" i="5"/>
  <c r="M73" i="5" s="1"/>
  <c r="K76" i="5"/>
  <c r="M76" i="5" s="1"/>
  <c r="K77" i="5"/>
  <c r="M77" i="5" s="1"/>
  <c r="K79" i="5"/>
  <c r="M79" i="5" s="1"/>
  <c r="K80" i="5"/>
  <c r="M80" i="5" s="1"/>
  <c r="K84" i="5"/>
  <c r="M84" i="5" s="1"/>
  <c r="K90" i="5"/>
  <c r="M90" i="5" s="1"/>
  <c r="K93" i="5"/>
  <c r="M93" i="5" s="1"/>
  <c r="K96" i="5"/>
  <c r="M96" i="5" s="1"/>
  <c r="K100" i="5"/>
  <c r="M100" i="5" s="1"/>
  <c r="K102" i="5"/>
  <c r="M102" i="5" s="1"/>
  <c r="K104" i="5"/>
  <c r="M104" i="5" s="1"/>
  <c r="K106" i="5"/>
  <c r="M106" i="5" s="1"/>
  <c r="K108" i="5"/>
  <c r="M108" i="5" s="1"/>
  <c r="K110" i="5"/>
  <c r="M110" i="5" s="1"/>
  <c r="K111" i="5"/>
  <c r="M111" i="5" s="1"/>
  <c r="K113" i="5"/>
  <c r="M113" i="5" s="1"/>
  <c r="K114" i="5"/>
  <c r="M114" i="5" s="1"/>
  <c r="K115" i="5"/>
  <c r="M115" i="5" s="1"/>
  <c r="K117" i="5"/>
  <c r="M117" i="5" s="1"/>
  <c r="K119" i="5"/>
  <c r="M119" i="5" s="1"/>
  <c r="K121" i="5"/>
  <c r="M121" i="5" s="1"/>
  <c r="K123" i="5"/>
  <c r="M123" i="5" s="1"/>
  <c r="K131" i="5"/>
  <c r="M131" i="5" s="1"/>
  <c r="K133" i="5"/>
  <c r="M133" i="5" s="1"/>
  <c r="K134" i="5"/>
  <c r="M134" i="5" s="1"/>
  <c r="K141" i="5"/>
  <c r="M141" i="5" s="1"/>
  <c r="K143" i="5"/>
  <c r="M143" i="5" s="1"/>
  <c r="K148" i="5"/>
  <c r="M148" i="5" s="1"/>
  <c r="K150" i="5"/>
  <c r="M150" i="5" s="1"/>
  <c r="K152" i="5"/>
  <c r="M152" i="5" s="1"/>
  <c r="K156" i="5"/>
  <c r="M156" i="5" s="1"/>
  <c r="K157" i="5"/>
  <c r="M157" i="5" s="1"/>
  <c r="K158" i="5"/>
  <c r="M158" i="5" s="1"/>
  <c r="K159" i="5"/>
  <c r="M159" i="5" s="1"/>
  <c r="K168" i="5"/>
  <c r="M168" i="5" s="1"/>
  <c r="K169" i="5"/>
  <c r="K170" i="5"/>
  <c r="M170" i="5" s="1"/>
  <c r="K172" i="5"/>
  <c r="M172" i="5" s="1"/>
  <c r="K174" i="5"/>
  <c r="M174" i="5" s="1"/>
  <c r="K176" i="5"/>
  <c r="M176" i="5" s="1"/>
  <c r="K178" i="5"/>
  <c r="M178" i="5" s="1"/>
  <c r="K180" i="5"/>
  <c r="M180" i="5" s="1"/>
  <c r="K182" i="5"/>
  <c r="M182" i="5" s="1"/>
  <c r="K184" i="5"/>
  <c r="M184" i="5" s="1"/>
  <c r="K186" i="5"/>
  <c r="M186" i="5" s="1"/>
  <c r="K188" i="5"/>
  <c r="M188" i="5" s="1"/>
  <c r="K190" i="5"/>
  <c r="M190" i="5" s="1"/>
  <c r="K193" i="5"/>
  <c r="M193" i="5" s="1"/>
  <c r="K194" i="5"/>
  <c r="M194" i="5" s="1"/>
  <c r="K195" i="5"/>
  <c r="M195" i="5" s="1"/>
  <c r="K197" i="5"/>
  <c r="M197" i="5" s="1"/>
  <c r="K198" i="5"/>
  <c r="M198" i="5" s="1"/>
  <c r="K199" i="5"/>
  <c r="M199" i="5" s="1"/>
  <c r="K203" i="5"/>
  <c r="M203" i="5" s="1"/>
  <c r="K204" i="5"/>
  <c r="M204" i="5" s="1"/>
  <c r="K206" i="5"/>
  <c r="M206" i="5" s="1"/>
  <c r="K207" i="5"/>
  <c r="M207" i="5" s="1"/>
  <c r="K208" i="5"/>
  <c r="M208" i="5" s="1"/>
  <c r="K212" i="5"/>
  <c r="M212" i="5" s="1"/>
  <c r="K213" i="5"/>
  <c r="M213" i="5" s="1"/>
  <c r="K214" i="5"/>
  <c r="M214" i="5" s="1"/>
  <c r="K215" i="5"/>
  <c r="M215" i="5" s="1"/>
  <c r="K216" i="5"/>
  <c r="M216" i="5" s="1"/>
  <c r="K217" i="5"/>
  <c r="M217" i="5" s="1"/>
  <c r="K218" i="5"/>
  <c r="M218" i="5" s="1"/>
  <c r="K219" i="5"/>
  <c r="M219" i="5" s="1"/>
  <c r="K220" i="5"/>
  <c r="M220" i="5" s="1"/>
  <c r="K221" i="5"/>
  <c r="M221" i="5" s="1"/>
  <c r="K223" i="5"/>
  <c r="M223" i="5" s="1"/>
  <c r="K225" i="5"/>
  <c r="M225" i="5" s="1"/>
  <c r="K227" i="5"/>
  <c r="M227" i="5" s="1"/>
  <c r="K229" i="5"/>
  <c r="M229" i="5" s="1"/>
  <c r="K231" i="5"/>
  <c r="M231" i="5" s="1"/>
  <c r="K234" i="5"/>
  <c r="M234" i="5" s="1"/>
  <c r="K236" i="5"/>
  <c r="M236" i="5" s="1"/>
  <c r="K237" i="5"/>
  <c r="M237" i="5" s="1"/>
  <c r="K238" i="5"/>
  <c r="M238" i="5" s="1"/>
  <c r="K240" i="5"/>
  <c r="M240" i="5" s="1"/>
  <c r="K242" i="5"/>
  <c r="M242" i="5" s="1"/>
  <c r="K244" i="5"/>
  <c r="M244" i="5" s="1"/>
  <c r="K247" i="5"/>
  <c r="M247" i="5" s="1"/>
  <c r="D246" i="5"/>
  <c r="D245" i="5" s="1"/>
  <c r="E246" i="5"/>
  <c r="E245" i="5" s="1"/>
  <c r="F246" i="5"/>
  <c r="F245" i="5" s="1"/>
  <c r="G246" i="5"/>
  <c r="G245" i="5" s="1"/>
  <c r="H246" i="5"/>
  <c r="H245" i="5" s="1"/>
  <c r="I246" i="5"/>
  <c r="I245" i="5" s="1"/>
  <c r="J246" i="5"/>
  <c r="J245" i="5" s="1"/>
  <c r="D241" i="5"/>
  <c r="E241" i="5"/>
  <c r="G241" i="5"/>
  <c r="H241" i="5"/>
  <c r="I241" i="5"/>
  <c r="J241" i="5"/>
  <c r="D239" i="5"/>
  <c r="E239" i="5"/>
  <c r="F239" i="5"/>
  <c r="G239" i="5"/>
  <c r="H239" i="5"/>
  <c r="I239" i="5"/>
  <c r="J239" i="5"/>
  <c r="D235" i="5"/>
  <c r="E235" i="5"/>
  <c r="F235" i="5"/>
  <c r="G235" i="5"/>
  <c r="H235" i="5"/>
  <c r="I235" i="5"/>
  <c r="J235" i="5"/>
  <c r="D233" i="5"/>
  <c r="E233" i="5"/>
  <c r="F233" i="5"/>
  <c r="G233" i="5"/>
  <c r="H233" i="5"/>
  <c r="I233" i="5"/>
  <c r="J233" i="5"/>
  <c r="D230" i="5"/>
  <c r="E230" i="5"/>
  <c r="F230" i="5"/>
  <c r="G230" i="5"/>
  <c r="H230" i="5"/>
  <c r="I230" i="5"/>
  <c r="J230" i="5"/>
  <c r="D228" i="5"/>
  <c r="E228" i="5"/>
  <c r="F228" i="5"/>
  <c r="G228" i="5"/>
  <c r="H228" i="5"/>
  <c r="I228" i="5"/>
  <c r="J228" i="5"/>
  <c r="D226" i="5"/>
  <c r="E226" i="5"/>
  <c r="F226" i="5"/>
  <c r="G226" i="5"/>
  <c r="H226" i="5"/>
  <c r="I226" i="5"/>
  <c r="J226" i="5"/>
  <c r="D224" i="5"/>
  <c r="E224" i="5"/>
  <c r="F224" i="5"/>
  <c r="G224" i="5"/>
  <c r="H224" i="5"/>
  <c r="I224" i="5"/>
  <c r="J224" i="5"/>
  <c r="D222" i="5"/>
  <c r="E222" i="5"/>
  <c r="F222" i="5"/>
  <c r="G222" i="5"/>
  <c r="H222" i="5"/>
  <c r="I222" i="5"/>
  <c r="J222" i="5"/>
  <c r="D211" i="5"/>
  <c r="D210" i="5" s="1"/>
  <c r="E211" i="5"/>
  <c r="E210" i="5" s="1"/>
  <c r="F211" i="5"/>
  <c r="F210" i="5" s="1"/>
  <c r="G211" i="5"/>
  <c r="G210" i="5" s="1"/>
  <c r="H211" i="5"/>
  <c r="H210" i="5" s="1"/>
  <c r="I211" i="5"/>
  <c r="I210" i="5" s="1"/>
  <c r="J211" i="5"/>
  <c r="J210" i="5" s="1"/>
  <c r="E192" i="5"/>
  <c r="E191" i="5" s="1"/>
  <c r="F191" i="5"/>
  <c r="G192" i="5"/>
  <c r="G191" i="5" s="1"/>
  <c r="H192" i="5"/>
  <c r="H191" i="5" s="1"/>
  <c r="I192" i="5"/>
  <c r="I191" i="5" s="1"/>
  <c r="J192" i="5"/>
  <c r="J191" i="5" s="1"/>
  <c r="D189" i="5"/>
  <c r="E189" i="5"/>
  <c r="F189" i="5"/>
  <c r="G189" i="5"/>
  <c r="H189" i="5"/>
  <c r="I189" i="5"/>
  <c r="J189" i="5"/>
  <c r="D187" i="5"/>
  <c r="E187" i="5"/>
  <c r="F187" i="5"/>
  <c r="G187" i="5"/>
  <c r="H187" i="5"/>
  <c r="I187" i="5"/>
  <c r="J187" i="5"/>
  <c r="D183" i="5"/>
  <c r="E183" i="5"/>
  <c r="F183" i="5"/>
  <c r="G183" i="5"/>
  <c r="H183" i="5"/>
  <c r="I183" i="5"/>
  <c r="J183" i="5"/>
  <c r="D181" i="5"/>
  <c r="E181" i="5"/>
  <c r="F181" i="5"/>
  <c r="G181" i="5"/>
  <c r="H181" i="5"/>
  <c r="I181" i="5"/>
  <c r="J181" i="5"/>
  <c r="D179" i="5"/>
  <c r="E179" i="5"/>
  <c r="F179" i="5"/>
  <c r="G179" i="5"/>
  <c r="H179" i="5"/>
  <c r="I179" i="5"/>
  <c r="J179" i="5"/>
  <c r="D177" i="5"/>
  <c r="E177" i="5"/>
  <c r="F177" i="5"/>
  <c r="G177" i="5"/>
  <c r="H177" i="5"/>
  <c r="I177" i="5"/>
  <c r="J177" i="5"/>
  <c r="D175" i="5"/>
  <c r="E175" i="5"/>
  <c r="F175" i="5"/>
  <c r="G175" i="5"/>
  <c r="H175" i="5"/>
  <c r="I175" i="5"/>
  <c r="J175" i="5"/>
  <c r="D173" i="5"/>
  <c r="E173" i="5"/>
  <c r="F173" i="5"/>
  <c r="G173" i="5"/>
  <c r="H173" i="5"/>
  <c r="I173" i="5"/>
  <c r="J173" i="5"/>
  <c r="D171" i="5"/>
  <c r="E171" i="5"/>
  <c r="F171" i="5"/>
  <c r="G171" i="5"/>
  <c r="H171" i="5"/>
  <c r="I171" i="5"/>
  <c r="J171" i="5"/>
  <c r="E164" i="5"/>
  <c r="F164" i="5"/>
  <c r="G164" i="5"/>
  <c r="H164" i="5"/>
  <c r="I164" i="5"/>
  <c r="J164" i="5"/>
  <c r="E162" i="5"/>
  <c r="F162" i="5"/>
  <c r="G162" i="5"/>
  <c r="H162" i="5"/>
  <c r="I162" i="5"/>
  <c r="J162" i="5"/>
  <c r="E160" i="5"/>
  <c r="F160" i="5"/>
  <c r="G160" i="5"/>
  <c r="H160" i="5"/>
  <c r="I160" i="5"/>
  <c r="J160" i="5"/>
  <c r="D155" i="5"/>
  <c r="D154" i="5" s="1"/>
  <c r="E155" i="5"/>
  <c r="E154" i="5" s="1"/>
  <c r="F155" i="5"/>
  <c r="F154" i="5" s="1"/>
  <c r="G155" i="5"/>
  <c r="G154" i="5" s="1"/>
  <c r="H155" i="5"/>
  <c r="H154" i="5" s="1"/>
  <c r="I155" i="5"/>
  <c r="I154" i="5" s="1"/>
  <c r="J155" i="5"/>
  <c r="J154" i="5" s="1"/>
  <c r="D151" i="5"/>
  <c r="E151" i="5"/>
  <c r="F151" i="5"/>
  <c r="G151" i="5"/>
  <c r="H151" i="5"/>
  <c r="I151" i="5"/>
  <c r="J151" i="5"/>
  <c r="D149" i="5"/>
  <c r="E149" i="5"/>
  <c r="F149" i="5"/>
  <c r="G149" i="5"/>
  <c r="H149" i="5"/>
  <c r="I149" i="5"/>
  <c r="J149" i="5"/>
  <c r="D147" i="5"/>
  <c r="E147" i="5"/>
  <c r="F147" i="5"/>
  <c r="G147" i="5"/>
  <c r="H147" i="5"/>
  <c r="I147" i="5"/>
  <c r="J147" i="5"/>
  <c r="D142" i="5"/>
  <c r="E142" i="5"/>
  <c r="F142" i="5"/>
  <c r="G142" i="5"/>
  <c r="H142" i="5"/>
  <c r="I142" i="5"/>
  <c r="J142" i="5"/>
  <c r="D140" i="5"/>
  <c r="E140" i="5"/>
  <c r="F140" i="5"/>
  <c r="G140" i="5"/>
  <c r="H140" i="5"/>
  <c r="I140" i="5"/>
  <c r="J140" i="5"/>
  <c r="D130" i="5"/>
  <c r="E130" i="5"/>
  <c r="F130" i="5"/>
  <c r="G130" i="5"/>
  <c r="H130" i="5"/>
  <c r="I130" i="5"/>
  <c r="I129" i="5" s="1"/>
  <c r="J130" i="5"/>
  <c r="D132" i="5"/>
  <c r="E132" i="5"/>
  <c r="F132" i="5"/>
  <c r="G132" i="5"/>
  <c r="H132" i="5"/>
  <c r="I132" i="5"/>
  <c r="J132" i="5"/>
  <c r="D124" i="5"/>
  <c r="E124" i="5"/>
  <c r="F124" i="5"/>
  <c r="G124" i="5"/>
  <c r="H124" i="5"/>
  <c r="J124" i="5"/>
  <c r="D122" i="5"/>
  <c r="E122" i="5"/>
  <c r="F122" i="5"/>
  <c r="G122" i="5"/>
  <c r="H122" i="5"/>
  <c r="I122" i="5"/>
  <c r="J122" i="5"/>
  <c r="D120" i="5"/>
  <c r="E120" i="5"/>
  <c r="F120" i="5"/>
  <c r="G120" i="5"/>
  <c r="H120" i="5"/>
  <c r="I120" i="5"/>
  <c r="J120" i="5"/>
  <c r="D118" i="5"/>
  <c r="E118" i="5"/>
  <c r="F118" i="5"/>
  <c r="G118" i="5"/>
  <c r="H118" i="5"/>
  <c r="I118" i="5"/>
  <c r="J118" i="5"/>
  <c r="D116" i="5"/>
  <c r="E116" i="5"/>
  <c r="F116" i="5"/>
  <c r="G116" i="5"/>
  <c r="H116" i="5"/>
  <c r="I116" i="5"/>
  <c r="J116" i="5"/>
  <c r="D112" i="5"/>
  <c r="E112" i="5"/>
  <c r="F112" i="5"/>
  <c r="G112" i="5"/>
  <c r="H112" i="5"/>
  <c r="I112" i="5"/>
  <c r="J112" i="5"/>
  <c r="D109" i="5"/>
  <c r="E109" i="5"/>
  <c r="F109" i="5"/>
  <c r="G109" i="5"/>
  <c r="H109" i="5"/>
  <c r="I109" i="5"/>
  <c r="J109" i="5"/>
  <c r="D107" i="5"/>
  <c r="E107" i="5"/>
  <c r="F107" i="5"/>
  <c r="G107" i="5"/>
  <c r="H107" i="5"/>
  <c r="I107" i="5"/>
  <c r="J107" i="5"/>
  <c r="D103" i="5"/>
  <c r="E103" i="5"/>
  <c r="F103" i="5"/>
  <c r="G103" i="5"/>
  <c r="H103" i="5"/>
  <c r="I103" i="5"/>
  <c r="J103" i="5"/>
  <c r="D101" i="5"/>
  <c r="E101" i="5"/>
  <c r="F101" i="5"/>
  <c r="G101" i="5"/>
  <c r="H101" i="5"/>
  <c r="I101" i="5"/>
  <c r="J101" i="5"/>
  <c r="D99" i="5"/>
  <c r="E99" i="5"/>
  <c r="F99" i="5"/>
  <c r="G99" i="5"/>
  <c r="H99" i="5"/>
  <c r="I99" i="5"/>
  <c r="J99" i="5"/>
  <c r="D95" i="5"/>
  <c r="D94" i="5" s="1"/>
  <c r="E95" i="5"/>
  <c r="E94" i="5" s="1"/>
  <c r="F95" i="5"/>
  <c r="F94" i="5" s="1"/>
  <c r="G95" i="5"/>
  <c r="G94" i="5" s="1"/>
  <c r="H95" i="5"/>
  <c r="H94" i="5" s="1"/>
  <c r="I95" i="5"/>
  <c r="I94" i="5" s="1"/>
  <c r="J95" i="5"/>
  <c r="J94" i="5" s="1"/>
  <c r="D92" i="5"/>
  <c r="D91" i="5" s="1"/>
  <c r="E92" i="5"/>
  <c r="E91" i="5" s="1"/>
  <c r="F92" i="5"/>
  <c r="F91" i="5" s="1"/>
  <c r="G92" i="5"/>
  <c r="G91" i="5" s="1"/>
  <c r="H92" i="5"/>
  <c r="H91" i="5" s="1"/>
  <c r="I92" i="5"/>
  <c r="I91" i="5" s="1"/>
  <c r="J92" i="5"/>
  <c r="J91" i="5" s="1"/>
  <c r="D88" i="5"/>
  <c r="E88" i="5"/>
  <c r="F88" i="5"/>
  <c r="G88" i="5"/>
  <c r="H88" i="5"/>
  <c r="I88" i="5"/>
  <c r="J88" i="5"/>
  <c r="D82" i="5"/>
  <c r="D81" i="5" s="1"/>
  <c r="E82" i="5"/>
  <c r="E81" i="5" s="1"/>
  <c r="F81" i="5"/>
  <c r="G82" i="5"/>
  <c r="G81" i="5" s="1"/>
  <c r="H82" i="5"/>
  <c r="H81" i="5" s="1"/>
  <c r="I81" i="5"/>
  <c r="J82" i="5"/>
  <c r="J81" i="5" s="1"/>
  <c r="D75" i="5"/>
  <c r="D74" i="5" s="1"/>
  <c r="E75" i="5"/>
  <c r="E74" i="5" s="1"/>
  <c r="F75" i="5"/>
  <c r="F74" i="5" s="1"/>
  <c r="G75" i="5"/>
  <c r="G74" i="5" s="1"/>
  <c r="H75" i="5"/>
  <c r="H74" i="5" s="1"/>
  <c r="I75" i="5"/>
  <c r="I74" i="5" s="1"/>
  <c r="J75" i="5"/>
  <c r="J74" i="5" s="1"/>
  <c r="D71" i="5"/>
  <c r="E71" i="5"/>
  <c r="F71" i="5"/>
  <c r="G71" i="5"/>
  <c r="H71" i="5"/>
  <c r="I71" i="5"/>
  <c r="J71" i="5"/>
  <c r="D66" i="5"/>
  <c r="E66" i="5"/>
  <c r="F66" i="5"/>
  <c r="G66" i="5"/>
  <c r="H66" i="5"/>
  <c r="I66" i="5"/>
  <c r="J66" i="5"/>
  <c r="D61" i="5"/>
  <c r="E61" i="5"/>
  <c r="F61" i="5"/>
  <c r="G61" i="5"/>
  <c r="H61" i="5"/>
  <c r="I61" i="5"/>
  <c r="J61" i="5"/>
  <c r="D64" i="5"/>
  <c r="E64" i="5"/>
  <c r="F64" i="5"/>
  <c r="G64" i="5"/>
  <c r="H64" i="5"/>
  <c r="I64" i="5"/>
  <c r="J64" i="5"/>
  <c r="D46" i="5"/>
  <c r="D45" i="5" s="1"/>
  <c r="E46" i="5"/>
  <c r="E45" i="5" s="1"/>
  <c r="F46" i="5"/>
  <c r="F45" i="5" s="1"/>
  <c r="G46" i="5"/>
  <c r="G45" i="5" s="1"/>
  <c r="H46" i="5"/>
  <c r="H45" i="5" s="1"/>
  <c r="I46" i="5"/>
  <c r="I45" i="5" s="1"/>
  <c r="J46" i="5"/>
  <c r="J45" i="5" s="1"/>
  <c r="D43" i="5"/>
  <c r="E43" i="5"/>
  <c r="F43" i="5"/>
  <c r="G43" i="5"/>
  <c r="H43" i="5"/>
  <c r="I43" i="5"/>
  <c r="J43" i="5"/>
  <c r="D41" i="5"/>
  <c r="E41" i="5"/>
  <c r="F41" i="5"/>
  <c r="G41" i="5"/>
  <c r="H41" i="5"/>
  <c r="I41" i="5"/>
  <c r="J41" i="5"/>
  <c r="D38" i="5"/>
  <c r="E38" i="5"/>
  <c r="F38" i="5"/>
  <c r="G38" i="5"/>
  <c r="H38" i="5"/>
  <c r="I38" i="5"/>
  <c r="J38" i="5"/>
  <c r="D35" i="5"/>
  <c r="E35" i="5"/>
  <c r="F35" i="5"/>
  <c r="G35" i="5"/>
  <c r="H35" i="5"/>
  <c r="I35" i="5"/>
  <c r="J35" i="5"/>
  <c r="D30" i="5"/>
  <c r="E30" i="5"/>
  <c r="F30" i="5"/>
  <c r="G30" i="5"/>
  <c r="H30" i="5"/>
  <c r="I30" i="5"/>
  <c r="J30" i="5"/>
  <c r="D33" i="5"/>
  <c r="E33" i="5"/>
  <c r="F33" i="5"/>
  <c r="G33" i="5"/>
  <c r="H33" i="5"/>
  <c r="J33" i="5"/>
  <c r="D19" i="5"/>
  <c r="E19" i="5"/>
  <c r="F19" i="5"/>
  <c r="G19" i="5"/>
  <c r="H19" i="5"/>
  <c r="J19" i="5"/>
  <c r="D11" i="5"/>
  <c r="D10" i="5" s="1"/>
  <c r="E11" i="5"/>
  <c r="E10" i="5" s="1"/>
  <c r="F11" i="5"/>
  <c r="F10" i="5" s="1"/>
  <c r="G10" i="5"/>
  <c r="H11" i="5"/>
  <c r="H10" i="5" s="1"/>
  <c r="J10" i="5"/>
  <c r="J129" i="5" l="1"/>
  <c r="K11" i="5"/>
  <c r="I10" i="5"/>
  <c r="H146" i="5"/>
  <c r="I98" i="5"/>
  <c r="I97" i="5" s="1"/>
  <c r="G137" i="5"/>
  <c r="F153" i="5"/>
  <c r="J63" i="5"/>
  <c r="J60" i="5" s="1"/>
  <c r="F63" i="5"/>
  <c r="F60" i="5" s="1"/>
  <c r="E129" i="5"/>
  <c r="H40" i="5"/>
  <c r="H37" i="5" s="1"/>
  <c r="F129" i="5"/>
  <c r="E87" i="5"/>
  <c r="H232" i="5"/>
  <c r="D232" i="5"/>
  <c r="I87" i="5"/>
  <c r="I137" i="5"/>
  <c r="E137" i="5"/>
  <c r="F29" i="5"/>
  <c r="E29" i="5"/>
  <c r="G40" i="5"/>
  <c r="G37" i="5" s="1"/>
  <c r="G129" i="5"/>
  <c r="G146" i="5"/>
  <c r="G232" i="5"/>
  <c r="J29" i="5"/>
  <c r="I40" i="5"/>
  <c r="I37" i="5" s="1"/>
  <c r="E40" i="5"/>
  <c r="E37" i="5" s="1"/>
  <c r="G63" i="5"/>
  <c r="G60" i="5" s="1"/>
  <c r="F87" i="5"/>
  <c r="H137" i="5"/>
  <c r="I146" i="5"/>
  <c r="E146" i="5"/>
  <c r="H129" i="5"/>
  <c r="D129" i="5"/>
  <c r="H87" i="5"/>
  <c r="D87" i="5"/>
  <c r="D40" i="5"/>
  <c r="D37" i="5" s="1"/>
  <c r="J87" i="5"/>
  <c r="D137" i="5"/>
  <c r="D146" i="5"/>
  <c r="I29" i="5"/>
  <c r="G29" i="5"/>
  <c r="H63" i="5"/>
  <c r="H60" i="5" s="1"/>
  <c r="D63" i="5"/>
  <c r="D60" i="5" s="1"/>
  <c r="G98" i="5"/>
  <c r="G209" i="5"/>
  <c r="J232" i="5"/>
  <c r="F232" i="5"/>
  <c r="I232" i="5"/>
  <c r="E232" i="5"/>
  <c r="D209" i="5"/>
  <c r="H209" i="5"/>
  <c r="I209" i="5"/>
  <c r="E209" i="5"/>
  <c r="F209" i="5"/>
  <c r="J209" i="5"/>
  <c r="H153" i="5"/>
  <c r="I153" i="5"/>
  <c r="E153" i="5"/>
  <c r="G153" i="5"/>
  <c r="J153" i="5"/>
  <c r="J146" i="5"/>
  <c r="F146" i="5"/>
  <c r="J137" i="5"/>
  <c r="F137" i="5"/>
  <c r="F98" i="5"/>
  <c r="J98" i="5"/>
  <c r="E98" i="5"/>
  <c r="H98" i="5"/>
  <c r="H97" i="5" s="1"/>
  <c r="D98" i="5"/>
  <c r="D97" i="5" s="1"/>
  <c r="G87" i="5"/>
  <c r="I63" i="5"/>
  <c r="I60" i="5" s="1"/>
  <c r="E63" i="5"/>
  <c r="E60" i="5" s="1"/>
  <c r="J40" i="5"/>
  <c r="J37" i="5" s="1"/>
  <c r="F40" i="5"/>
  <c r="F37" i="5" s="1"/>
  <c r="H29" i="5"/>
  <c r="D29" i="5"/>
  <c r="D160" i="5"/>
  <c r="D192" i="5"/>
  <c r="D191" i="5" s="1"/>
  <c r="D164" i="5"/>
  <c r="D162" i="5"/>
  <c r="C162" i="5"/>
  <c r="F97" i="5" l="1"/>
  <c r="J97" i="5"/>
  <c r="E97" i="5"/>
  <c r="G97" i="5"/>
  <c r="F9" i="5"/>
  <c r="F145" i="5"/>
  <c r="F144" i="5" s="1"/>
  <c r="K162" i="5"/>
  <c r="G145" i="5"/>
  <c r="G144" i="5" s="1"/>
  <c r="E145" i="5"/>
  <c r="E144" i="5" s="1"/>
  <c r="H145" i="5"/>
  <c r="I145" i="5"/>
  <c r="I144" i="5" s="1"/>
  <c r="J145" i="5"/>
  <c r="J144" i="5" s="1"/>
  <c r="D153" i="5"/>
  <c r="D145" i="5" s="1"/>
  <c r="D144" i="5" s="1"/>
  <c r="L233" i="5"/>
  <c r="C233" i="5"/>
  <c r="K233" i="5" s="1"/>
  <c r="M233" i="5" l="1"/>
  <c r="H144" i="5"/>
  <c r="L27" i="5" l="1"/>
  <c r="C27" i="5"/>
  <c r="K27" i="5" s="1"/>
  <c r="L181" i="5"/>
  <c r="C181" i="5"/>
  <c r="K181" i="5" s="1"/>
  <c r="M181" i="5" l="1"/>
  <c r="M27" i="5"/>
  <c r="L211" i="5"/>
  <c r="C211" i="5"/>
  <c r="K211" i="5" s="1"/>
  <c r="C192" i="5"/>
  <c r="K192" i="5" s="1"/>
  <c r="M211" i="5" l="1"/>
  <c r="D9" i="5"/>
  <c r="D251" i="5" s="1"/>
  <c r="E9" i="5"/>
  <c r="E251" i="5" s="1"/>
  <c r="F251" i="5"/>
  <c r="G9" i="5"/>
  <c r="G251" i="5" s="1"/>
  <c r="H9" i="5"/>
  <c r="H251" i="5" s="1"/>
  <c r="I9" i="5"/>
  <c r="I251" i="5" s="1"/>
  <c r="I255" i="5" s="1"/>
  <c r="L107" i="5" l="1"/>
  <c r="C107" i="5"/>
  <c r="K107" i="5" s="1"/>
  <c r="L105" i="5"/>
  <c r="L98" i="5" s="1"/>
  <c r="C105" i="5"/>
  <c r="K105" i="5" s="1"/>
  <c r="L95" i="5"/>
  <c r="M105" i="5" l="1"/>
  <c r="M107" i="5"/>
  <c r="L94" i="5"/>
  <c r="L23" i="5"/>
  <c r="L25" i="5"/>
  <c r="L33" i="5"/>
  <c r="L35" i="5"/>
  <c r="L38" i="5"/>
  <c r="L46" i="5"/>
  <c r="L61" i="5"/>
  <c r="L64" i="5"/>
  <c r="L66" i="5"/>
  <c r="L72" i="5"/>
  <c r="L78" i="5"/>
  <c r="L83" i="5"/>
  <c r="L92" i="5"/>
  <c r="L101" i="5"/>
  <c r="L103" i="5"/>
  <c r="L109" i="5"/>
  <c r="L112" i="5"/>
  <c r="L116" i="5"/>
  <c r="L118" i="5"/>
  <c r="L120" i="5"/>
  <c r="L122" i="5"/>
  <c r="L124" i="5"/>
  <c r="L130" i="5"/>
  <c r="L132" i="5"/>
  <c r="L140" i="5"/>
  <c r="L142" i="5"/>
  <c r="L147" i="5"/>
  <c r="L149" i="5"/>
  <c r="L155" i="5"/>
  <c r="L160" i="5"/>
  <c r="L162" i="5"/>
  <c r="M162" i="5" s="1"/>
  <c r="L164" i="5"/>
  <c r="L167" i="5"/>
  <c r="L169" i="5"/>
  <c r="M169" i="5" s="1"/>
  <c r="L171" i="5"/>
  <c r="L173" i="5"/>
  <c r="L175" i="5"/>
  <c r="L177" i="5"/>
  <c r="L179" i="5"/>
  <c r="L183" i="5"/>
  <c r="L185" i="5"/>
  <c r="L187" i="5"/>
  <c r="M192" i="5"/>
  <c r="L210" i="5"/>
  <c r="L222" i="5"/>
  <c r="L224" i="5"/>
  <c r="L226" i="5"/>
  <c r="L228" i="5"/>
  <c r="L230" i="5"/>
  <c r="L235" i="5"/>
  <c r="L239" i="5"/>
  <c r="L129" i="5" l="1"/>
  <c r="L191" i="5"/>
  <c r="L153" i="5" s="1"/>
  <c r="L154" i="5"/>
  <c r="L91" i="5"/>
  <c r="L71" i="5"/>
  <c r="L88" i="5"/>
  <c r="L81" i="5"/>
  <c r="L20" i="5"/>
  <c r="L232" i="5"/>
  <c r="L40" i="5"/>
  <c r="L75" i="5"/>
  <c r="L63" i="5"/>
  <c r="L29" i="5"/>
  <c r="L209" i="5"/>
  <c r="L87" i="5" l="1"/>
  <c r="L19" i="5"/>
  <c r="L74" i="5"/>
  <c r="L37" i="5"/>
  <c r="L60" i="5"/>
  <c r="L145" i="5" l="1"/>
  <c r="L144" i="5" s="1"/>
  <c r="C151" i="5"/>
  <c r="K151" i="5" s="1"/>
  <c r="M151" i="5" s="1"/>
  <c r="C95" i="5" l="1"/>
  <c r="K95" i="5" s="1"/>
  <c r="M95" i="5" s="1"/>
  <c r="C94" i="5" l="1"/>
  <c r="K94" i="5" s="1"/>
  <c r="M94" i="5" s="1"/>
  <c r="C189" i="5"/>
  <c r="K189" i="5" s="1"/>
  <c r="M189" i="5" s="1"/>
  <c r="C177" i="5" l="1"/>
  <c r="K177" i="5" s="1"/>
  <c r="M177" i="5" s="1"/>
  <c r="M11" i="5" l="1"/>
  <c r="C11" i="5" l="1"/>
  <c r="C167" i="5" l="1"/>
  <c r="K167" i="5" s="1"/>
  <c r="M167" i="5" s="1"/>
  <c r="C166" i="5" l="1"/>
  <c r="K166" i="5" s="1"/>
  <c r="M166" i="5" s="1"/>
  <c r="C142" i="5"/>
  <c r="K142" i="5" s="1"/>
  <c r="M142" i="5" s="1"/>
  <c r="C239" i="5" l="1"/>
  <c r="K239" i="5" s="1"/>
  <c r="M239" i="5" s="1"/>
  <c r="C235" i="5"/>
  <c r="K235" i="5" s="1"/>
  <c r="M235" i="5" s="1"/>
  <c r="L246" i="5" l="1"/>
  <c r="C246" i="5"/>
  <c r="K246" i="5" s="1"/>
  <c r="C241" i="5"/>
  <c r="K241" i="5" s="1"/>
  <c r="M241" i="5" s="1"/>
  <c r="C230" i="5"/>
  <c r="K230" i="5" s="1"/>
  <c r="M230" i="5" s="1"/>
  <c r="C228" i="5"/>
  <c r="K228" i="5" s="1"/>
  <c r="M228" i="5" s="1"/>
  <c r="C226" i="5"/>
  <c r="K226" i="5" s="1"/>
  <c r="M226" i="5" s="1"/>
  <c r="C224" i="5"/>
  <c r="K224" i="5" s="1"/>
  <c r="M224" i="5" s="1"/>
  <c r="C222" i="5"/>
  <c r="K222" i="5" s="1"/>
  <c r="M222" i="5" s="1"/>
  <c r="C187" i="5"/>
  <c r="K187" i="5" s="1"/>
  <c r="M187" i="5" s="1"/>
  <c r="C185" i="5"/>
  <c r="K185" i="5" s="1"/>
  <c r="M185" i="5" s="1"/>
  <c r="C183" i="5"/>
  <c r="K183" i="5" s="1"/>
  <c r="M183" i="5" s="1"/>
  <c r="C179" i="5"/>
  <c r="K179" i="5" s="1"/>
  <c r="M179" i="5" s="1"/>
  <c r="C175" i="5"/>
  <c r="K175" i="5" s="1"/>
  <c r="M175" i="5" s="1"/>
  <c r="C173" i="5"/>
  <c r="K173" i="5" s="1"/>
  <c r="M173" i="5" s="1"/>
  <c r="C171" i="5"/>
  <c r="K171" i="5" s="1"/>
  <c r="M171" i="5" s="1"/>
  <c r="C164" i="5"/>
  <c r="K164" i="5" s="1"/>
  <c r="M164" i="5" s="1"/>
  <c r="C160" i="5"/>
  <c r="K160" i="5" s="1"/>
  <c r="M160" i="5" s="1"/>
  <c r="C155" i="5"/>
  <c r="K155" i="5" s="1"/>
  <c r="M155" i="5" s="1"/>
  <c r="C149" i="5"/>
  <c r="K149" i="5" s="1"/>
  <c r="M149" i="5" s="1"/>
  <c r="C147" i="5"/>
  <c r="K147" i="5" s="1"/>
  <c r="M147" i="5" s="1"/>
  <c r="C140" i="5"/>
  <c r="K140" i="5" s="1"/>
  <c r="M140" i="5" s="1"/>
  <c r="C132" i="5"/>
  <c r="K132" i="5" s="1"/>
  <c r="M132" i="5" s="1"/>
  <c r="C130" i="5"/>
  <c r="K130" i="5" s="1"/>
  <c r="M130" i="5" s="1"/>
  <c r="C122" i="5"/>
  <c r="K122" i="5" s="1"/>
  <c r="M122" i="5" s="1"/>
  <c r="C120" i="5"/>
  <c r="K120" i="5" s="1"/>
  <c r="M120" i="5" s="1"/>
  <c r="C118" i="5"/>
  <c r="K118" i="5" s="1"/>
  <c r="M118" i="5" s="1"/>
  <c r="C116" i="5"/>
  <c r="K116" i="5" s="1"/>
  <c r="M116" i="5" s="1"/>
  <c r="C112" i="5"/>
  <c r="K112" i="5" s="1"/>
  <c r="M112" i="5" s="1"/>
  <c r="C109" i="5"/>
  <c r="K109" i="5" s="1"/>
  <c r="M109" i="5" s="1"/>
  <c r="C103" i="5"/>
  <c r="K103" i="5" s="1"/>
  <c r="M103" i="5" s="1"/>
  <c r="C101" i="5"/>
  <c r="K101" i="5" s="1"/>
  <c r="M101" i="5" s="1"/>
  <c r="C99" i="5"/>
  <c r="K99" i="5" s="1"/>
  <c r="M99" i="5" s="1"/>
  <c r="C124" i="5"/>
  <c r="K124" i="5" s="1"/>
  <c r="M124" i="5" s="1"/>
  <c r="C92" i="5"/>
  <c r="K92" i="5" s="1"/>
  <c r="M92" i="5" s="1"/>
  <c r="C89" i="5"/>
  <c r="K89" i="5" s="1"/>
  <c r="M89" i="5" s="1"/>
  <c r="C83" i="5"/>
  <c r="C78" i="5"/>
  <c r="K78" i="5" s="1"/>
  <c r="M78" i="5" s="1"/>
  <c r="C72" i="5"/>
  <c r="K72" i="5" s="1"/>
  <c r="M72" i="5" s="1"/>
  <c r="C66" i="5"/>
  <c r="K66" i="5" s="1"/>
  <c r="M66" i="5" s="1"/>
  <c r="C64" i="5"/>
  <c r="K64" i="5" s="1"/>
  <c r="M64" i="5" s="1"/>
  <c r="C61" i="5"/>
  <c r="K61" i="5" s="1"/>
  <c r="M61" i="5" s="1"/>
  <c r="M246" i="5" l="1"/>
  <c r="K98" i="5"/>
  <c r="M98" i="5" s="1"/>
  <c r="K83" i="5"/>
  <c r="M83" i="5" s="1"/>
  <c r="C82" i="5"/>
  <c r="K82" i="5" s="1"/>
  <c r="M82" i="5" s="1"/>
  <c r="C232" i="5"/>
  <c r="K232" i="5" s="1"/>
  <c r="M232" i="5" s="1"/>
  <c r="C98" i="5"/>
  <c r="C75" i="5"/>
  <c r="K75" i="5" s="1"/>
  <c r="M75" i="5" s="1"/>
  <c r="C137" i="5"/>
  <c r="K137" i="5" s="1"/>
  <c r="M137" i="5" s="1"/>
  <c r="C154" i="5"/>
  <c r="K154" i="5" s="1"/>
  <c r="M154" i="5" s="1"/>
  <c r="C71" i="5"/>
  <c r="K71" i="5" s="1"/>
  <c r="M71" i="5" s="1"/>
  <c r="C146" i="5"/>
  <c r="K146" i="5" s="1"/>
  <c r="M146" i="5" s="1"/>
  <c r="C88" i="5"/>
  <c r="K88" i="5" s="1"/>
  <c r="M88" i="5" s="1"/>
  <c r="C191" i="5"/>
  <c r="K191" i="5" s="1"/>
  <c r="M191" i="5" s="1"/>
  <c r="C91" i="5"/>
  <c r="C63" i="5"/>
  <c r="K63" i="5" s="1"/>
  <c r="M63" i="5" s="1"/>
  <c r="C210" i="5"/>
  <c r="K210" i="5" s="1"/>
  <c r="M210" i="5" s="1"/>
  <c r="C245" i="5"/>
  <c r="K245" i="5" s="1"/>
  <c r="C129" i="5"/>
  <c r="K129" i="5" s="1"/>
  <c r="M129" i="5" s="1"/>
  <c r="L245" i="5"/>
  <c r="C46" i="5"/>
  <c r="K46" i="5" s="1"/>
  <c r="M46" i="5" s="1"/>
  <c r="C43" i="5"/>
  <c r="K43" i="5" s="1"/>
  <c r="M43" i="5" s="1"/>
  <c r="C41" i="5"/>
  <c r="K41" i="5" s="1"/>
  <c r="M41" i="5" s="1"/>
  <c r="C38" i="5"/>
  <c r="K38" i="5" s="1"/>
  <c r="M38" i="5" s="1"/>
  <c r="C35" i="5"/>
  <c r="K35" i="5" s="1"/>
  <c r="M35" i="5" s="1"/>
  <c r="C33" i="5"/>
  <c r="K33" i="5" s="1"/>
  <c r="M33" i="5" s="1"/>
  <c r="M30" i="5"/>
  <c r="C25" i="5"/>
  <c r="K25" i="5" s="1"/>
  <c r="M25" i="5" s="1"/>
  <c r="C23" i="5"/>
  <c r="K23" i="5" s="1"/>
  <c r="M23" i="5" s="1"/>
  <c r="C21" i="5"/>
  <c r="K21" i="5" s="1"/>
  <c r="M21" i="5" s="1"/>
  <c r="M245" i="5" l="1"/>
  <c r="K91" i="5"/>
  <c r="M91" i="5" s="1"/>
  <c r="C97" i="5"/>
  <c r="K97" i="5" s="1"/>
  <c r="M97" i="5" s="1"/>
  <c r="C20" i="5"/>
  <c r="K20" i="5" s="1"/>
  <c r="M20" i="5" s="1"/>
  <c r="C153" i="5"/>
  <c r="K153" i="5" s="1"/>
  <c r="M153" i="5" s="1"/>
  <c r="C74" i="5"/>
  <c r="K74" i="5" s="1"/>
  <c r="M74" i="5" s="1"/>
  <c r="K29" i="5"/>
  <c r="M29" i="5" s="1"/>
  <c r="C60" i="5"/>
  <c r="K60" i="5" s="1"/>
  <c r="M60" i="5" s="1"/>
  <c r="C40" i="5"/>
  <c r="K40" i="5" s="1"/>
  <c r="M40" i="5" s="1"/>
  <c r="C45" i="5"/>
  <c r="C87" i="5"/>
  <c r="K87" i="5" s="1"/>
  <c r="M87" i="5" s="1"/>
  <c r="C81" i="5"/>
  <c r="K81" i="5" s="1"/>
  <c r="M81" i="5" s="1"/>
  <c r="C209" i="5"/>
  <c r="K209" i="5" s="1"/>
  <c r="M209" i="5" s="1"/>
  <c r="L10" i="5"/>
  <c r="L9" i="5" s="1"/>
  <c r="K45" i="5" l="1"/>
  <c r="M45" i="5" s="1"/>
  <c r="C145" i="5"/>
  <c r="K145" i="5" s="1"/>
  <c r="M145" i="5" s="1"/>
  <c r="C19" i="5"/>
  <c r="K19" i="5" s="1"/>
  <c r="M19" i="5" s="1"/>
  <c r="C37" i="5"/>
  <c r="K37" i="5" s="1"/>
  <c r="M37" i="5" s="1"/>
  <c r="C10" i="5"/>
  <c r="F69" i="4"/>
  <c r="D69" i="4"/>
  <c r="F68" i="4"/>
  <c r="D68" i="4"/>
  <c r="C9" i="5" l="1"/>
  <c r="C144" i="5"/>
  <c r="K144" i="5" s="1"/>
  <c r="M144" i="5" s="1"/>
  <c r="G4" i="4"/>
  <c r="E12" i="4"/>
  <c r="C251" i="5" l="1"/>
  <c r="L251" i="5"/>
  <c r="E69" i="4"/>
  <c r="G69" i="4" s="1"/>
  <c r="E68" i="4"/>
  <c r="G68" i="4" s="1"/>
  <c r="A155" i="3"/>
  <c r="A154" i="3"/>
  <c r="A153" i="3"/>
  <c r="A152" i="3"/>
  <c r="A151" i="3"/>
  <c r="A150" i="3"/>
  <c r="A149" i="3"/>
  <c r="A148" i="3"/>
  <c r="A147" i="3"/>
  <c r="A146" i="3"/>
  <c r="A145" i="3"/>
  <c r="A144" i="3"/>
  <c r="A143" i="3"/>
  <c r="A142" i="3"/>
  <c r="A141" i="3"/>
  <c r="A140" i="3"/>
  <c r="A139" i="3"/>
  <c r="A138" i="3"/>
  <c r="A137" i="3"/>
  <c r="A136" i="3"/>
  <c r="A135" i="3"/>
  <c r="A134" i="3"/>
  <c r="A133" i="3"/>
  <c r="A132" i="3"/>
  <c r="A131" i="3"/>
  <c r="A130" i="3"/>
  <c r="A129" i="3"/>
  <c r="A128" i="3"/>
  <c r="A127" i="3"/>
  <c r="A126" i="3"/>
  <c r="A125" i="3"/>
  <c r="A124" i="3"/>
  <c r="A123" i="3"/>
  <c r="A122" i="3"/>
  <c r="A121" i="3"/>
  <c r="A120" i="3"/>
  <c r="A119" i="3"/>
  <c r="A118" i="3"/>
  <c r="A117" i="3"/>
  <c r="A116" i="3"/>
  <c r="A115" i="3"/>
  <c r="A114" i="3"/>
  <c r="A113" i="3"/>
  <c r="A112" i="3"/>
  <c r="A111" i="3"/>
  <c r="A110" i="3"/>
  <c r="A109" i="3"/>
  <c r="A108" i="3"/>
  <c r="A107" i="3"/>
  <c r="A106" i="3"/>
  <c r="A105" i="3"/>
  <c r="A104" i="3"/>
  <c r="A103" i="3"/>
  <c r="A102" i="3"/>
  <c r="A101" i="3"/>
  <c r="A100" i="3"/>
  <c r="A99" i="3"/>
  <c r="A98" i="3"/>
  <c r="A97" i="3"/>
  <c r="A96" i="3"/>
  <c r="A95" i="3"/>
  <c r="A94" i="3"/>
  <c r="A93" i="3"/>
  <c r="A92" i="3"/>
  <c r="A91" i="3"/>
  <c r="A90" i="3"/>
  <c r="A89" i="3"/>
  <c r="A88" i="3"/>
  <c r="A87" i="3"/>
  <c r="A86" i="3"/>
  <c r="A85" i="3"/>
  <c r="A84" i="3"/>
  <c r="A83" i="3"/>
  <c r="A82" i="3"/>
  <c r="A81" i="3"/>
  <c r="A80" i="3"/>
  <c r="A79" i="3"/>
  <c r="A78" i="3"/>
  <c r="A77" i="3"/>
  <c r="A76" i="3"/>
  <c r="A75" i="3"/>
  <c r="A74" i="3"/>
  <c r="A73" i="3"/>
  <c r="A72" i="3"/>
  <c r="A71" i="3"/>
  <c r="A70" i="3"/>
  <c r="A69" i="3"/>
  <c r="A68" i="3"/>
  <c r="A67" i="3"/>
  <c r="A66" i="3"/>
  <c r="A65" i="3"/>
  <c r="A64" i="3"/>
  <c r="A63" i="3"/>
  <c r="A62" i="3"/>
  <c r="A61" i="3"/>
  <c r="A60" i="3"/>
  <c r="A59" i="3"/>
  <c r="A58" i="3"/>
  <c r="A57" i="3"/>
  <c r="A56" i="3"/>
  <c r="A55" i="3"/>
  <c r="A54" i="3"/>
  <c r="A53" i="3"/>
  <c r="A52" i="3"/>
  <c r="A51" i="3"/>
  <c r="A50" i="3"/>
  <c r="A49" i="3"/>
  <c r="A48" i="3"/>
  <c r="A47" i="3"/>
  <c r="A46" i="3"/>
  <c r="A45" i="3"/>
  <c r="A44" i="3"/>
  <c r="A43" i="3"/>
  <c r="A42" i="3"/>
  <c r="A41" i="3"/>
  <c r="A40" i="3"/>
  <c r="A39" i="3"/>
  <c r="A38" i="3"/>
  <c r="A37" i="3"/>
  <c r="A36" i="3"/>
  <c r="A35" i="3"/>
  <c r="A34" i="3"/>
  <c r="A33" i="3"/>
  <c r="A32" i="3"/>
  <c r="A31" i="3"/>
  <c r="A30" i="3"/>
  <c r="A29" i="3"/>
  <c r="A28" i="3"/>
  <c r="A27" i="3"/>
  <c r="A26" i="3"/>
  <c r="A25" i="3"/>
  <c r="A24" i="3"/>
  <c r="A23" i="3"/>
  <c r="A22" i="3"/>
  <c r="A21" i="3"/>
  <c r="A20" i="3"/>
  <c r="A19" i="3"/>
  <c r="A18" i="3"/>
  <c r="A17" i="3"/>
  <c r="A16" i="3"/>
  <c r="A15" i="3"/>
  <c r="A14" i="3"/>
  <c r="A13" i="3"/>
  <c r="A12" i="3"/>
  <c r="A11" i="3"/>
  <c r="A10" i="3"/>
  <c r="A9" i="3"/>
  <c r="A8" i="3"/>
  <c r="A7" i="3"/>
  <c r="A6" i="3"/>
  <c r="A5" i="3"/>
  <c r="A4" i="3"/>
  <c r="A3" i="3"/>
  <c r="A2" i="3"/>
  <c r="K197" i="3" l="1"/>
  <c r="K193" i="3"/>
  <c r="K189" i="3"/>
  <c r="K185" i="3"/>
  <c r="K181" i="3"/>
  <c r="K177" i="3"/>
  <c r="K173" i="3"/>
  <c r="K166" i="3"/>
  <c r="K162" i="3"/>
  <c r="K158" i="3"/>
  <c r="K154" i="3"/>
  <c r="K150" i="3"/>
  <c r="K146" i="3"/>
  <c r="K142" i="3"/>
  <c r="K138" i="3"/>
  <c r="K133" i="3"/>
  <c r="K129" i="3"/>
  <c r="K125" i="3"/>
  <c r="K121" i="3"/>
  <c r="K117" i="3"/>
  <c r="K113" i="3"/>
  <c r="K109" i="3"/>
  <c r="K105" i="3"/>
  <c r="K101" i="3"/>
  <c r="K97" i="3"/>
  <c r="K93" i="3"/>
  <c r="K89" i="3"/>
  <c r="K85" i="3"/>
  <c r="K81" i="3"/>
  <c r="K77" i="3"/>
  <c r="K73" i="3"/>
  <c r="K69" i="3"/>
  <c r="K64" i="3"/>
  <c r="K60" i="3"/>
  <c r="K56" i="3"/>
  <c r="K52" i="3"/>
  <c r="K48" i="3"/>
  <c r="K44" i="3"/>
  <c r="K40" i="3"/>
  <c r="K36" i="3"/>
  <c r="K32" i="3"/>
  <c r="K28" i="3"/>
  <c r="K24" i="3"/>
  <c r="K20" i="3"/>
  <c r="K16" i="3"/>
  <c r="K12" i="3"/>
  <c r="K8" i="3"/>
  <c r="K4" i="3"/>
  <c r="J198" i="3"/>
  <c r="J194" i="3"/>
  <c r="J190" i="3"/>
  <c r="J186" i="3"/>
  <c r="J182" i="3"/>
  <c r="J178" i="3"/>
  <c r="J174" i="3"/>
  <c r="J166" i="3"/>
  <c r="J162" i="3"/>
  <c r="J158" i="3"/>
  <c r="J154" i="3"/>
  <c r="J150" i="3"/>
  <c r="J146" i="3"/>
  <c r="J142" i="3"/>
  <c r="J138" i="3"/>
  <c r="J133" i="3"/>
  <c r="J129" i="3"/>
  <c r="J125" i="3"/>
  <c r="J121" i="3"/>
  <c r="J117" i="3"/>
  <c r="J113" i="3"/>
  <c r="J109" i="3"/>
  <c r="J105" i="3"/>
  <c r="J101" i="3"/>
  <c r="J97" i="3"/>
  <c r="J93" i="3"/>
  <c r="J89" i="3"/>
  <c r="J85" i="3"/>
  <c r="J81" i="3"/>
  <c r="J77" i="3"/>
  <c r="J73" i="3"/>
  <c r="J69" i="3"/>
  <c r="J64" i="3"/>
  <c r="J60" i="3"/>
  <c r="J56" i="3"/>
  <c r="J52" i="3"/>
  <c r="J48" i="3"/>
  <c r="K200" i="3"/>
  <c r="K195" i="3"/>
  <c r="K190" i="3"/>
  <c r="K184" i="3"/>
  <c r="K179" i="3"/>
  <c r="K174" i="3"/>
  <c r="K165" i="3"/>
  <c r="K160" i="3"/>
  <c r="K155" i="3"/>
  <c r="K149" i="3"/>
  <c r="K144" i="3"/>
  <c r="K139" i="3"/>
  <c r="K132" i="3"/>
  <c r="K127" i="3"/>
  <c r="K122" i="3"/>
  <c r="K116" i="3"/>
  <c r="K111" i="3"/>
  <c r="K106" i="3"/>
  <c r="K100" i="3"/>
  <c r="K95" i="3"/>
  <c r="K90" i="3"/>
  <c r="K84" i="3"/>
  <c r="K79" i="3"/>
  <c r="K74" i="3"/>
  <c r="K68" i="3"/>
  <c r="K62" i="3"/>
  <c r="K57" i="3"/>
  <c r="K51" i="3"/>
  <c r="K46" i="3"/>
  <c r="K41" i="3"/>
  <c r="K35" i="3"/>
  <c r="K30" i="3"/>
  <c r="K25" i="3"/>
  <c r="K19" i="3"/>
  <c r="K14" i="3"/>
  <c r="K9" i="3"/>
  <c r="K3" i="3"/>
  <c r="J196" i="3"/>
  <c r="J191" i="3"/>
  <c r="J185" i="3"/>
  <c r="J180" i="3"/>
  <c r="J175" i="3"/>
  <c r="J165" i="3"/>
  <c r="J160" i="3"/>
  <c r="J155" i="3"/>
  <c r="J149" i="3"/>
  <c r="J144" i="3"/>
  <c r="J139" i="3"/>
  <c r="J132" i="3"/>
  <c r="J127" i="3"/>
  <c r="J122" i="3"/>
  <c r="J116" i="3"/>
  <c r="J111" i="3"/>
  <c r="J106" i="3"/>
  <c r="J100" i="3"/>
  <c r="J95" i="3"/>
  <c r="J90" i="3"/>
  <c r="J84" i="3"/>
  <c r="J79" i="3"/>
  <c r="J74" i="3"/>
  <c r="J68" i="3"/>
  <c r="J62" i="3"/>
  <c r="J57" i="3"/>
  <c r="J51" i="3"/>
  <c r="J46" i="3"/>
  <c r="J42" i="3"/>
  <c r="J38" i="3"/>
  <c r="J34" i="3"/>
  <c r="J30" i="3"/>
  <c r="J26" i="3"/>
  <c r="J22" i="3"/>
  <c r="J18" i="3"/>
  <c r="J14" i="3"/>
  <c r="J10" i="3"/>
  <c r="J6" i="3"/>
  <c r="I3" i="3"/>
  <c r="I7" i="3"/>
  <c r="I11" i="3"/>
  <c r="I15" i="3"/>
  <c r="I19" i="3"/>
  <c r="I23" i="3"/>
  <c r="I27" i="3"/>
  <c r="I32" i="3"/>
  <c r="I36" i="3"/>
  <c r="I40" i="3"/>
  <c r="K199" i="3"/>
  <c r="K194" i="3"/>
  <c r="K188" i="3"/>
  <c r="K183" i="3"/>
  <c r="K178" i="3"/>
  <c r="K171" i="3"/>
  <c r="K164" i="3"/>
  <c r="K159" i="3"/>
  <c r="K153" i="3"/>
  <c r="K148" i="3"/>
  <c r="K143" i="3"/>
  <c r="K137" i="3"/>
  <c r="K131" i="3"/>
  <c r="K126" i="3"/>
  <c r="K120" i="3"/>
  <c r="K115" i="3"/>
  <c r="K110" i="3"/>
  <c r="K104" i="3"/>
  <c r="K99" i="3"/>
  <c r="K94" i="3"/>
  <c r="K88" i="3"/>
  <c r="K83" i="3"/>
  <c r="K78" i="3"/>
  <c r="K72" i="3"/>
  <c r="K66" i="3"/>
  <c r="K61" i="3"/>
  <c r="K55" i="3"/>
  <c r="K50" i="3"/>
  <c r="K45" i="3"/>
  <c r="K39" i="3"/>
  <c r="K34" i="3"/>
  <c r="K29" i="3"/>
  <c r="K23" i="3"/>
  <c r="K18" i="3"/>
  <c r="K13" i="3"/>
  <c r="K7" i="3"/>
  <c r="J200" i="3"/>
  <c r="J195" i="3"/>
  <c r="J189" i="3"/>
  <c r="J184" i="3"/>
  <c r="J179" i="3"/>
  <c r="J173" i="3"/>
  <c r="J164" i="3"/>
  <c r="J159" i="3"/>
  <c r="J153" i="3"/>
  <c r="J148" i="3"/>
  <c r="J143" i="3"/>
  <c r="J137" i="3"/>
  <c r="J131" i="3"/>
  <c r="J126" i="3"/>
  <c r="J120" i="3"/>
  <c r="K198" i="3"/>
  <c r="K187" i="3"/>
  <c r="K176" i="3"/>
  <c r="K163" i="3"/>
  <c r="K152" i="3"/>
  <c r="K141" i="3"/>
  <c r="K130" i="3"/>
  <c r="K119" i="3"/>
  <c r="K108" i="3"/>
  <c r="K98" i="3"/>
  <c r="K87" i="3"/>
  <c r="K76" i="3"/>
  <c r="K65" i="3"/>
  <c r="K54" i="3"/>
  <c r="K43" i="3"/>
  <c r="K33" i="3"/>
  <c r="K22" i="3"/>
  <c r="K11" i="3"/>
  <c r="J199" i="3"/>
  <c r="J188" i="3"/>
  <c r="J177" i="3"/>
  <c r="J163" i="3"/>
  <c r="J152" i="3"/>
  <c r="J141" i="3"/>
  <c r="J130" i="3"/>
  <c r="J119" i="3"/>
  <c r="J112" i="3"/>
  <c r="J104" i="3"/>
  <c r="J98" i="3"/>
  <c r="J91" i="3"/>
  <c r="J83" i="3"/>
  <c r="J76" i="3"/>
  <c r="J70" i="3"/>
  <c r="J61" i="3"/>
  <c r="J54" i="3"/>
  <c r="J47" i="3"/>
  <c r="J41" i="3"/>
  <c r="J36" i="3"/>
  <c r="J31" i="3"/>
  <c r="J25" i="3"/>
  <c r="J20" i="3"/>
  <c r="J15" i="3"/>
  <c r="J9" i="3"/>
  <c r="J4" i="3"/>
  <c r="I6" i="3"/>
  <c r="I12" i="3"/>
  <c r="I17" i="3"/>
  <c r="I22" i="3"/>
  <c r="I28" i="3"/>
  <c r="I34" i="3"/>
  <c r="I39" i="3"/>
  <c r="I44" i="3"/>
  <c r="I48" i="3"/>
  <c r="I52" i="3"/>
  <c r="I56" i="3"/>
  <c r="I60" i="3"/>
  <c r="I64" i="3"/>
  <c r="I69" i="3"/>
  <c r="I73" i="3"/>
  <c r="I77" i="3"/>
  <c r="I81" i="3"/>
  <c r="I85" i="3"/>
  <c r="I89" i="3"/>
  <c r="I93" i="3"/>
  <c r="K192" i="3"/>
  <c r="K182" i="3"/>
  <c r="K170" i="3"/>
  <c r="K157" i="3"/>
  <c r="K147" i="3"/>
  <c r="K135" i="3"/>
  <c r="K124" i="3"/>
  <c r="K114" i="3"/>
  <c r="K103" i="3"/>
  <c r="K92" i="3"/>
  <c r="K82" i="3"/>
  <c r="K71" i="3"/>
  <c r="K59" i="3"/>
  <c r="K49" i="3"/>
  <c r="K38" i="3"/>
  <c r="K27" i="3"/>
  <c r="K17" i="3"/>
  <c r="K6" i="3"/>
  <c r="J193" i="3"/>
  <c r="J183" i="3"/>
  <c r="J170" i="3"/>
  <c r="J157" i="3"/>
  <c r="J147" i="3"/>
  <c r="J135" i="3"/>
  <c r="J124" i="3"/>
  <c r="J115" i="3"/>
  <c r="J108" i="3"/>
  <c r="J102" i="3"/>
  <c r="J94" i="3"/>
  <c r="J87" i="3"/>
  <c r="J80" i="3"/>
  <c r="J72" i="3"/>
  <c r="J65" i="3"/>
  <c r="J58" i="3"/>
  <c r="J50" i="3"/>
  <c r="J44" i="3"/>
  <c r="J39" i="3"/>
  <c r="J33" i="3"/>
  <c r="J28" i="3"/>
  <c r="J23" i="3"/>
  <c r="J17" i="3"/>
  <c r="J12" i="3"/>
  <c r="J7" i="3"/>
  <c r="I4" i="3"/>
  <c r="I9" i="3"/>
  <c r="I14" i="3"/>
  <c r="I20" i="3"/>
  <c r="I25" i="3"/>
  <c r="I31" i="3"/>
  <c r="I37" i="3"/>
  <c r="I42" i="3"/>
  <c r="I46" i="3"/>
  <c r="I50" i="3"/>
  <c r="I54" i="3"/>
  <c r="I58" i="3"/>
  <c r="I62" i="3"/>
  <c r="I66" i="3"/>
  <c r="I71" i="3"/>
  <c r="I75" i="3"/>
  <c r="I79" i="3"/>
  <c r="I83" i="3"/>
  <c r="I87" i="3"/>
  <c r="I91" i="3"/>
  <c r="I95" i="3"/>
  <c r="I99" i="3"/>
  <c r="I103" i="3"/>
  <c r="I107" i="3"/>
  <c r="I111" i="3"/>
  <c r="I115" i="3"/>
  <c r="I119" i="3"/>
  <c r="I123" i="3"/>
  <c r="I127" i="3"/>
  <c r="I131" i="3"/>
  <c r="I135" i="3"/>
  <c r="I140" i="3"/>
  <c r="I144" i="3"/>
  <c r="I148" i="3"/>
  <c r="I152" i="3"/>
  <c r="I157" i="3"/>
  <c r="I166" i="3"/>
  <c r="I175" i="3"/>
  <c r="I179" i="3"/>
  <c r="I183" i="3"/>
  <c r="I187" i="3"/>
  <c r="I191" i="3"/>
  <c r="I197" i="3"/>
  <c r="I193" i="3"/>
  <c r="I188" i="3"/>
  <c r="I182" i="3"/>
  <c r="I177" i="3"/>
  <c r="I167" i="3"/>
  <c r="I155" i="3"/>
  <c r="I150" i="3"/>
  <c r="I145" i="3"/>
  <c r="I139" i="3"/>
  <c r="I133" i="3"/>
  <c r="I128" i="3"/>
  <c r="I122" i="3"/>
  <c r="I117" i="3"/>
  <c r="I112" i="3"/>
  <c r="I106" i="3"/>
  <c r="I101" i="3"/>
  <c r="I96" i="3"/>
  <c r="I88" i="3"/>
  <c r="I80" i="3"/>
  <c r="I72" i="3"/>
  <c r="I63" i="3"/>
  <c r="I55" i="3"/>
  <c r="I47" i="3"/>
  <c r="I38" i="3"/>
  <c r="I26" i="3"/>
  <c r="I16" i="3"/>
  <c r="I5" i="3"/>
  <c r="J11" i="3"/>
  <c r="J21" i="3"/>
  <c r="J32" i="3"/>
  <c r="J43" i="3"/>
  <c r="J55" i="3"/>
  <c r="J71" i="3"/>
  <c r="J86" i="3"/>
  <c r="J99" i="3"/>
  <c r="J114" i="3"/>
  <c r="J134" i="3"/>
  <c r="J156" i="3"/>
  <c r="J181" i="3"/>
  <c r="K5" i="3"/>
  <c r="K26" i="3"/>
  <c r="K47" i="3"/>
  <c r="K70" i="3"/>
  <c r="K91" i="3"/>
  <c r="K112" i="3"/>
  <c r="K134" i="3"/>
  <c r="K156" i="3"/>
  <c r="K180" i="3"/>
  <c r="I200" i="3"/>
  <c r="I196" i="3"/>
  <c r="I192" i="3"/>
  <c r="I186" i="3"/>
  <c r="I181" i="3"/>
  <c r="I176" i="3"/>
  <c r="I165" i="3"/>
  <c r="I154" i="3"/>
  <c r="I149" i="3"/>
  <c r="I143" i="3"/>
  <c r="I138" i="3"/>
  <c r="I132" i="3"/>
  <c r="I126" i="3"/>
  <c r="I121" i="3"/>
  <c r="I116" i="3"/>
  <c r="I110" i="3"/>
  <c r="I105" i="3"/>
  <c r="I100" i="3"/>
  <c r="I94" i="3"/>
  <c r="I86" i="3"/>
  <c r="I78" i="3"/>
  <c r="I70" i="3"/>
  <c r="I61" i="3"/>
  <c r="I53" i="3"/>
  <c r="I45" i="3"/>
  <c r="I35" i="3"/>
  <c r="I24" i="3"/>
  <c r="I13" i="3"/>
  <c r="J3" i="3"/>
  <c r="J13" i="3"/>
  <c r="J24" i="3"/>
  <c r="J35" i="3"/>
  <c r="J45" i="3"/>
  <c r="J59" i="3"/>
  <c r="J75" i="3"/>
  <c r="J88" i="3"/>
  <c r="J103" i="3"/>
  <c r="J118" i="3"/>
  <c r="J140" i="3"/>
  <c r="J161" i="3"/>
  <c r="J187" i="3"/>
  <c r="K10" i="3"/>
  <c r="K31" i="3"/>
  <c r="K53" i="3"/>
  <c r="K75" i="3"/>
  <c r="K96" i="3"/>
  <c r="K118" i="3"/>
  <c r="K140" i="3"/>
  <c r="K161" i="3"/>
  <c r="K186" i="3"/>
  <c r="I199" i="3"/>
  <c r="I195" i="3"/>
  <c r="I190" i="3"/>
  <c r="I185" i="3"/>
  <c r="I180" i="3"/>
  <c r="I174" i="3"/>
  <c r="I164" i="3"/>
  <c r="I153" i="3"/>
  <c r="I147" i="3"/>
  <c r="I142" i="3"/>
  <c r="I137" i="3"/>
  <c r="I130" i="3"/>
  <c r="I125" i="3"/>
  <c r="I120" i="3"/>
  <c r="I114" i="3"/>
  <c r="I109" i="3"/>
  <c r="I104" i="3"/>
  <c r="I98" i="3"/>
  <c r="I92" i="3"/>
  <c r="I84" i="3"/>
  <c r="I76" i="3"/>
  <c r="I68" i="3"/>
  <c r="I59" i="3"/>
  <c r="I51" i="3"/>
  <c r="I43" i="3"/>
  <c r="I33" i="3"/>
  <c r="I21" i="3"/>
  <c r="I10" i="3"/>
  <c r="J5" i="3"/>
  <c r="J16" i="3"/>
  <c r="J27" i="3"/>
  <c r="J37" i="3"/>
  <c r="J49" i="3"/>
  <c r="J63" i="3"/>
  <c r="J78" i="3"/>
  <c r="J92" i="3"/>
  <c r="J107" i="3"/>
  <c r="J123" i="3"/>
  <c r="J145" i="3"/>
  <c r="J167" i="3"/>
  <c r="J192" i="3"/>
  <c r="K15" i="3"/>
  <c r="K37" i="3"/>
  <c r="K58" i="3"/>
  <c r="K80" i="3"/>
  <c r="K102" i="3"/>
  <c r="K123" i="3"/>
  <c r="K145" i="3"/>
  <c r="K167" i="3"/>
  <c r="K191" i="3"/>
  <c r="I198" i="3"/>
  <c r="I194" i="3"/>
  <c r="I189" i="3"/>
  <c r="I184" i="3"/>
  <c r="I178" i="3"/>
  <c r="I173" i="3"/>
  <c r="I163" i="3"/>
  <c r="I151" i="3"/>
  <c r="I146" i="3"/>
  <c r="I141" i="3"/>
  <c r="I134" i="3"/>
  <c r="I129" i="3"/>
  <c r="I124" i="3"/>
  <c r="I118" i="3"/>
  <c r="I113" i="3"/>
  <c r="I108" i="3"/>
  <c r="I102" i="3"/>
  <c r="I97" i="3"/>
  <c r="I90" i="3"/>
  <c r="I82" i="3"/>
  <c r="I74" i="3"/>
  <c r="I65" i="3"/>
  <c r="I57" i="3"/>
  <c r="I49" i="3"/>
  <c r="I41" i="3"/>
  <c r="I30" i="3"/>
  <c r="I18" i="3"/>
  <c r="I8" i="3"/>
  <c r="J8" i="3"/>
  <c r="J19" i="3"/>
  <c r="J29" i="3"/>
  <c r="J40" i="3"/>
  <c r="J53" i="3"/>
  <c r="J66" i="3"/>
  <c r="J82" i="3"/>
  <c r="J96" i="3"/>
  <c r="J110" i="3"/>
  <c r="J128" i="3"/>
  <c r="J151" i="3"/>
  <c r="J176" i="3"/>
  <c r="J197" i="3"/>
  <c r="K21" i="3"/>
  <c r="K42" i="3"/>
  <c r="K63" i="3"/>
  <c r="K86" i="3"/>
  <c r="K107" i="3"/>
  <c r="K128" i="3"/>
  <c r="K151" i="3"/>
  <c r="K175" i="3"/>
  <c r="K196" i="3"/>
  <c r="J201" i="3" l="1"/>
  <c r="J206" i="3" s="1"/>
  <c r="K201" i="3"/>
  <c r="K206" i="3" s="1"/>
  <c r="I201" i="3"/>
  <c r="I206" i="3" s="1"/>
  <c r="J9" i="5"/>
  <c r="K9" i="5" s="1"/>
  <c r="M9" i="5" s="1"/>
  <c r="K10" i="5"/>
  <c r="M10" i="5" s="1"/>
  <c r="J251" i="5" l="1"/>
  <c r="K251" i="5" l="1"/>
  <c r="M251" i="5" s="1"/>
  <c r="J255" i="5"/>
</calcChain>
</file>

<file path=xl/comments1.xml><?xml version="1.0" encoding="utf-8"?>
<comments xmlns="http://schemas.openxmlformats.org/spreadsheetml/2006/main">
  <authors>
    <author>Варульникова С.</author>
    <author>Соловьёва</author>
  </authors>
  <commentList>
    <comment ref="B29" authorId="0">
      <text>
        <r>
          <rPr>
            <b/>
            <sz val="9"/>
            <color indexed="81"/>
            <rFont val="Tahoma"/>
            <family val="2"/>
            <charset val="204"/>
          </rPr>
          <t>Варульникова С.:</t>
        </r>
        <r>
          <rPr>
            <sz val="9"/>
            <color indexed="81"/>
            <rFont val="Tahoma"/>
            <family val="2"/>
            <charset val="204"/>
          </rPr>
          <t xml:space="preserve">
в расходах 816,819</t>
        </r>
      </text>
    </comment>
    <comment ref="B43" authorId="1">
      <text>
        <r>
          <rPr>
            <sz val="9"/>
            <color indexed="81"/>
            <rFont val="Tahoma"/>
            <family val="2"/>
            <charset val="204"/>
          </rPr>
          <t xml:space="preserve">в расходах у 819
</t>
        </r>
      </text>
    </comment>
    <comment ref="B54" authorId="0">
      <text>
        <r>
          <rPr>
            <b/>
            <sz val="9"/>
            <color indexed="81"/>
            <rFont val="Tahoma"/>
            <family val="2"/>
            <charset val="204"/>
          </rPr>
          <t>Варульникова С.:</t>
        </r>
        <r>
          <rPr>
            <sz val="9"/>
            <color indexed="81"/>
            <rFont val="Tahoma"/>
            <family val="2"/>
            <charset val="204"/>
          </rPr>
          <t xml:space="preserve">
в расходах 819, 821</t>
        </r>
      </text>
    </comment>
  </commentList>
</comments>
</file>

<file path=xl/sharedStrings.xml><?xml version="1.0" encoding="utf-8"?>
<sst xmlns="http://schemas.openxmlformats.org/spreadsheetml/2006/main" count="1077" uniqueCount="789">
  <si>
    <t>ГАД</t>
  </si>
  <si>
    <t>2 02 25021 02 0000 150</t>
  </si>
  <si>
    <t>2 02 25084 02 0000 150</t>
  </si>
  <si>
    <t>2 02 25097 02 0000 150</t>
  </si>
  <si>
    <t>2 02 25519 02 0000 150</t>
  </si>
  <si>
    <t>2 02 25527 02 0000 150</t>
  </si>
  <si>
    <t>2 02 25555 02 0000 150</t>
  </si>
  <si>
    <t>2 02 45159 02 0000 150</t>
  </si>
  <si>
    <t>2 02 25027 02 0000 150</t>
  </si>
  <si>
    <t>2 02 25082 02 0000 150</t>
  </si>
  <si>
    <t>2 02 25086 02 0000 150</t>
  </si>
  <si>
    <t>2 02 25209 02 0000 150</t>
  </si>
  <si>
    <t>2 02 25402 02 0000 150</t>
  </si>
  <si>
    <t>2 02 25462 02 0000 150</t>
  </si>
  <si>
    <t>2 02 25467 02 0000 150</t>
  </si>
  <si>
    <t>2 02 25543 02 0000 150</t>
  </si>
  <si>
    <t>Наименование</t>
  </si>
  <si>
    <r>
      <t xml:space="preserve"> </t>
    </r>
    <r>
      <rPr>
        <b/>
        <sz val="10"/>
        <rFont val="Corbel"/>
        <family val="2"/>
        <charset val="204"/>
      </rPr>
      <t>Σ</t>
    </r>
    <r>
      <rPr>
        <b/>
        <sz val="10"/>
        <rFont val="Calibri Light"/>
        <family val="2"/>
        <charset val="204"/>
      </rPr>
      <t xml:space="preserve"> 2019 год, в том числе:</t>
    </r>
  </si>
  <si>
    <t>средства федерального бюджета</t>
  </si>
  <si>
    <t>%</t>
  </si>
  <si>
    <t>средства областного бюджета (сверхсофи-нансирование)</t>
  </si>
  <si>
    <t>Соглашение</t>
  </si>
  <si>
    <t>2 02 25517 02 0000 150</t>
  </si>
  <si>
    <t>2 02 15001 02 0000 150</t>
  </si>
  <si>
    <t>2 02 15009 02 0000 150</t>
  </si>
  <si>
    <t>2019 год</t>
  </si>
  <si>
    <t>2020 год</t>
  </si>
  <si>
    <t>2021 год</t>
  </si>
  <si>
    <t>средства
областного
бюджета (софинансирование)</t>
  </si>
  <si>
    <t>Субсидии бюджетам субъектов Российской Федерации на мероприятия федеральной целевой программы "Развитие водохозяйственного комплекса Российской Федерации в 2012 - 2020 годах"</t>
  </si>
  <si>
    <t>Субсидии бюджетам субъектов Российской Федерации на мероприятия по стимулированию программ развития жилищного строительства субъектов Российской Федерации</t>
  </si>
  <si>
    <t>Субсидии бюджетам субъектов Российской Федерации на поддержку региональных проектов в сфере информационных технологий</t>
  </si>
  <si>
    <t>Субсидии бюджетам субъектов Российской Федерации на реализацию мероприятий государственной программы Российской Федерации "Доступная среда" на 2011 - 2020 годы</t>
  </si>
  <si>
    <t>Субсидии бюджетам субъектов Российской Федерации на реализацию мероприятий Государственного плана подготовки управленческих кадров для организаций народного хозяйства</t>
  </si>
  <si>
    <t>Субсидии бюджетам субъектов Российской Федерации на адресную финансовую поддержку спортивных организаций, осуществляющих подготовку спортивного резерва для сборных команд Российской Федерации</t>
  </si>
  <si>
    <t>Субсидии бюджетам субъектов Российской Федерации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</si>
  <si>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Субсидии бюджетам субъектов Российской Федерации на ежемесячную денежную выплату, назначаемую в случае рождения третьего ребенка или последующих детей до достижения ребенком возраста трех лет</t>
  </si>
  <si>
    <t>Субсидии бюджетам субъектов Российской Федерации на реализацию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</si>
  <si>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Субсидии бюджетам субъектов Российской Федерации на создание в общеобразовательных организациях, расположенных в сельской местности, условий для занятий физической культурой и спортом</t>
  </si>
  <si>
    <t>Субсидии бюджетам субъектов Российской Федерации на софинансирование капитальных вложений в объекты государственной собственности субъектов Российской Федерации</t>
  </si>
  <si>
    <t>Субсидии бюджетам субъектов Российской Федерации на реализацию региональных проектов "Создание единого цифрового контура в здравоохранении на основе единой государственной информационной системы здравоохранения (ЕГИСЗ)"</t>
  </si>
  <si>
    <t>Субсидии бюджетам субъектов Российской Федерации на единовременные компенсационные выплаты  медицинским работникам (врачам, фельдшерам) в возрасте до 50 лет, прибывшим (переехавшим) на работу в сельские населенные пункты, либо рабочие поселки, либо поселки городского типа, либо города с населением до 50 тыс. человек</t>
  </si>
  <si>
    <t>Субсидии бюджетам субъектов Российской Федерации на софинансирование капитальных вложений в объекты государственной (муниципальной) собственности в рамках создания и модернизации объектов спортивной инфраструктуры региональной собственности для занятий физической культурой и спортом</t>
  </si>
  <si>
    <t>Субсидии бюджетам субъектов Российской Федерации на развитие материально-технической базы детских поликлиник и детских поликлинических отделений медицинских организаций, оказывающих первичную медико-санитарную помощь</t>
  </si>
  <si>
    <t>Субсидии бюджетам субъектов Российской Федерации на создание детских технопарков "Кванториум"</t>
  </si>
  <si>
    <t>Субсидии бюджетам субъектов Российской Федерации на поддержку образования для детей с ограниченными возможностями здоровья</t>
  </si>
  <si>
    <t>Субсидии бюджетам субъектов Российской Федерации на  развитие паллиативной медицинской помощи</t>
  </si>
  <si>
    <t>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</t>
  </si>
  <si>
    <t>Субсидии бюджетам субъектов Российской Федерации на оснащение объектов спортивной инфраструктуры спортивно-технологическим оборудованием</t>
  </si>
  <si>
    <t>Субсидии бюджетам субъектов Российской Федерации на приобретение спортивного оборудования и инвентаря для приведения организаций спортивной подготовки в нормативное состояние</t>
  </si>
  <si>
    <t>Субсидии бюджетам субъектов Российской Федерации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</si>
  <si>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Субсидии бюджетам субъектов Российской Федерации на ликвидацию несанкционированных свалок в границах городов и наиболее опасных объектов накопленного экологического вреда окружающей среде</t>
  </si>
  <si>
    <t>Субсидии бюджетам субъектов Российской Федерации на строительство и реконструкцию (модернизацию) объектов питьевого водоснабжения</t>
  </si>
  <si>
    <t>Субсидии бюджетам субъектов Российской Федерации на софинансирование расходов, возникающих при оказании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</si>
  <si>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</t>
  </si>
  <si>
    <t>Субсидии бюджетам субъектов Российской Федерации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</si>
  <si>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 бюджетам субъектов Российской Федерации на финансовое обеспечение мероприятий федеральной целевой программы "Развитие физической культуры и спорта в Российской Федерации на 2016 - 2020 годы"</t>
  </si>
  <si>
    <t>Субсидии бюджетам субъектов Российской Федерации на реализацию мероприятий по обеспечению жильем молодых семей</t>
  </si>
  <si>
    <t>Субсидии бюджетам субъектов Российской Федерации на реализацию мероприятий в сфере реабилитации и абилитации инвалидов</t>
  </si>
  <si>
    <t>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</t>
  </si>
  <si>
    <t>Субсидии бюджетам субъектов Российской Федерации на поддержку творческой деятельности и техническое оснащение детских и кукольных театров</t>
  </si>
  <si>
    <t>Субсидия бюджетам субъектов Российской Федерации на поддержку отрасли культуры</t>
  </si>
  <si>
    <t>Субсидии бюджетам субъектов Российской Федерации на реализацию мероприятий по содействию созданию в субъектах Российской Федерации новых мест в общеобразовательных организациях</t>
  </si>
  <si>
    <t>Субсидии бюджетам субъектов Российской Федерации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</si>
  <si>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</t>
  </si>
  <si>
    <t>Субсидии бюджетам субъектов Российской Федерации на повышение продуктивности в молочном скотоводстве</t>
  </si>
  <si>
    <t>Субсидии бюджетам субъектов Российской Федерации на содействие достижению целевых показателей реализации региональных программ развития агропромышленного комплекса</t>
  </si>
  <si>
    <t>Субсидии бюджетам субъектов Российской Федерации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</si>
  <si>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Субсидии бюджетам субъектов Российской Федерации на софинансирование капитальных вложений в объекты государственной (муниципальной) собственности в рамках обеспечения устойчивого развития сельских территорий</t>
  </si>
  <si>
    <t>Субсидии бюджетам субъектов Российской Федерации на обеспечение устойчивого развития сельских территорий</t>
  </si>
  <si>
    <t>Субсидии бюджетам субъектов Российской Федерации на реализацию мероприятий по устойчивому развитию сельских территорий</t>
  </si>
  <si>
    <t>Субсидии бюджетам субъектов Российской Федерации на реализацию мероприятий в области мелиорации земель сельскохозяйственного назначения</t>
  </si>
  <si>
    <t>Межбюджетные трансферты, передаваемые бюджетам субъектов Российской Федерации на создание в субъектах Российской Федерации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</si>
  <si>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r>
      <t>Межбюджетные трансферты, передаваемые бюджетам субъектов Российской Федерации на организацию профессионального обучения и дополнительного профессионального образования лиц предпенсионного возраста</t>
    </r>
    <r>
      <rPr>
        <sz val="10"/>
        <color indexed="12"/>
        <rFont val="Calibri Light"/>
        <family val="2"/>
        <charset val="204"/>
      </rPr>
      <t/>
    </r>
  </si>
  <si>
    <t>Межбюджетные трансферты, передаваемые бюджетам субъектов Российской Федерации на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</si>
  <si>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Межбюджетные трансферты, перечисляемые бюджетам субъектов Российской Федерации на создание системы поддержки фермеров и развитие сельской кооперации</t>
  </si>
  <si>
    <t>2 02 35134 02 0000 150</t>
  </si>
  <si>
    <t>2 02 35176 02 0000 150</t>
  </si>
  <si>
    <t>2 02 35240 02 0000 150</t>
  </si>
  <si>
    <t>2 02 35250 02 0000 150</t>
  </si>
  <si>
    <t>2 02 35260 02 0000 150</t>
  </si>
  <si>
    <t>2 02 35280 02 0000 150</t>
  </si>
  <si>
    <t>2 02 35380 02 0000 150</t>
  </si>
  <si>
    <t>2 02 35900 02 0000 150</t>
  </si>
  <si>
    <t>2 02 45141 02 0000 150</t>
  </si>
  <si>
    <t>2 02 45142 02 0000 150</t>
  </si>
  <si>
    <t>Межбюджетные трансферты, передаваемые бюджетам субъектов Российской Федерации на оснащение медицинских организаций передвижными медицинскими комплексами для оказания медицинской помощи жителям населенных пунктов с численностью населения до 100 человек</t>
  </si>
  <si>
    <t>Межбюджетные трансферты, передаваемые бюджетам субъектов Российской Федерации на оснащение оборудованием региональных сосудистых центров и первичных сосудистых отделений</t>
  </si>
  <si>
    <t>Межбюджетные трансферты, передаваемые бюджетам субъектов 
Российской Федерации на создание и замену фельдшерских, фельдшерско-акушерских пунктов и врачебных амбулаторий для населенных пунктов с численностью населения от 100 до 2000 человек</t>
  </si>
  <si>
    <t>Межбюджетные трансферты,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</si>
  <si>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Межбюджетные трансферты, передаваемые бюджетам субъектов Российской Федерации на создание и оснащение референс-центров для проведения иммуногистохимических, патоморфологических исследований и лучевых методов исследований, переоснащение сети региональных медицинских организаций, оказывающих помощь больным онкологическими заболеваниями в субъектах Российской Федерации</t>
  </si>
  <si>
    <t>ИТОГО:</t>
  </si>
  <si>
    <t>КБК</t>
  </si>
  <si>
    <t>Сумма</t>
  </si>
  <si>
    <t>Sum of Сумма</t>
  </si>
  <si>
    <t>Row Labels</t>
  </si>
  <si>
    <t>Grand Total</t>
  </si>
  <si>
    <t>2 02 15002 02 0000 150</t>
  </si>
  <si>
    <t>2 02 15213 02 0000 150</t>
  </si>
  <si>
    <t>2 02 20051 00 0000 150</t>
  </si>
  <si>
    <t>2 02 23009 02 0000 150</t>
  </si>
  <si>
    <t>2 02 25066 02 0000 150</t>
  </si>
  <si>
    <t>2 02 25081 02 0000 150</t>
  </si>
  <si>
    <t>2 02 25198 02 0000 150</t>
  </si>
  <si>
    <t>2 02 25382 02 0000 150</t>
  </si>
  <si>
    <t>2 02 25497 02 0000 150</t>
  </si>
  <si>
    <t>2 02 25516 02 0000 150</t>
  </si>
  <si>
    <t>2 02 25520 02 0000 150</t>
  </si>
  <si>
    <t>2 02 25533 02 0000 150</t>
  </si>
  <si>
    <t>2 02 25534 02 0000 150</t>
  </si>
  <si>
    <t>2 02 25541 02 0000 150</t>
  </si>
  <si>
    <t>2 02 25542 02 0000 150</t>
  </si>
  <si>
    <t>2 02 25544 02 0000 150</t>
  </si>
  <si>
    <t>2 02 25560 02 0000 150</t>
  </si>
  <si>
    <t>2 02 25567 02 0000 150</t>
  </si>
  <si>
    <t>2 02 20077 02 0000 150</t>
  </si>
  <si>
    <t>2 02 25568 02 0000 150</t>
  </si>
  <si>
    <t>2 02 25674 02 0000 150</t>
  </si>
  <si>
    <t>2 02 35118 02 0000 150</t>
  </si>
  <si>
    <t>2 02 35120 02 0000 150</t>
  </si>
  <si>
    <t>2 02 35128 02 0000 150</t>
  </si>
  <si>
    <t>2 02 35129 02 0000 150</t>
  </si>
  <si>
    <t>2 02 35130 02 0000 150</t>
  </si>
  <si>
    <t>2 02 35135 02 0000 150</t>
  </si>
  <si>
    <t>2 02 35137 02 0000 150</t>
  </si>
  <si>
    <t>2 02 35194 02 0000 150</t>
  </si>
  <si>
    <t>2 02 35220 02 0000 150</t>
  </si>
  <si>
    <t>2 02 35270 02 0000 150</t>
  </si>
  <si>
    <t>2 02 35290 02 0000 150</t>
  </si>
  <si>
    <t>2 02 35460 02 0000 150</t>
  </si>
  <si>
    <t>2 02 35573 02 0000 150</t>
  </si>
  <si>
    <t>2 02 45136 02 0000 150</t>
  </si>
  <si>
    <t>2 02 45161 02 0000 150</t>
  </si>
  <si>
    <t>2 02 45433 02 0000 150</t>
  </si>
  <si>
    <t>2 02 49000 02 0000 150</t>
  </si>
  <si>
    <t>2 02 49001 02 0000 150</t>
  </si>
  <si>
    <t>2 18 02010 02 0000 180</t>
  </si>
  <si>
    <t>2 18 02020 02 0000 180</t>
  </si>
  <si>
    <t>2 18 60010 02 0000 150</t>
  </si>
  <si>
    <t>2 18 02030 02 0000 180</t>
  </si>
  <si>
    <t>2 18 25555 02 0000 150</t>
  </si>
  <si>
    <t>2 18 45420 02 0000 150</t>
  </si>
  <si>
    <t>2 18 25027 02 0000 150</t>
  </si>
  <si>
    <t>2 18 25064 02 0000 150</t>
  </si>
  <si>
    <t>2 18 35118 02 0000 150</t>
  </si>
  <si>
    <t>2 19 25016 02 0000 150</t>
  </si>
  <si>
    <t>2 19 25555 02 0000 150</t>
  </si>
  <si>
    <t>2 19 51360 02 0000 150</t>
  </si>
  <si>
    <t>2 19 25053 02 0000 150</t>
  </si>
  <si>
    <t>2 19 25018 02 0000 150</t>
  </si>
  <si>
    <t>2 19 25031 02 0000 150</t>
  </si>
  <si>
    <t>2 19 25035 02 0000 150</t>
  </si>
  <si>
    <t>2 19 25043 02 0000 150</t>
  </si>
  <si>
    <t>2 19 25054 02 0000 150</t>
  </si>
  <si>
    <t>2 19 25055 02 0000 150</t>
  </si>
  <si>
    <t>2 19 25442 02 0000 150</t>
  </si>
  <si>
    <t>2 19 25446 02 0000 150</t>
  </si>
  <si>
    <t>2 19 25541 02 0000 150</t>
  </si>
  <si>
    <t>2 19 25542 02 0000 150</t>
  </si>
  <si>
    <t>2 19 25543 02 0000 150</t>
  </si>
  <si>
    <t>2 19 90000 02 0000 150</t>
  </si>
  <si>
    <t>2 19 25495 02 0000 150</t>
  </si>
  <si>
    <t>2 19 45420 02 0000 150</t>
  </si>
  <si>
    <t>2 19 45390 02 0000 150</t>
  </si>
  <si>
    <t>2 19 25027 02 0000 150</t>
  </si>
  <si>
    <t>2 19 25084 02 0000 150</t>
  </si>
  <si>
    <t>2 19 25462 02 0000 150</t>
  </si>
  <si>
    <t>2 19 35130 02 0000 150</t>
  </si>
  <si>
    <t>2 19 35137 02 0000 150</t>
  </si>
  <si>
    <t>2 19 35194 02 0000 150</t>
  </si>
  <si>
    <t>2 19 35220 02 0000 150</t>
  </si>
  <si>
    <t>2 19 35250 02 0000 150</t>
  </si>
  <si>
    <t>2 19 35260 02 0000 150</t>
  </si>
  <si>
    <t>2 19 35270 02 0000 150</t>
  </si>
  <si>
    <t>2 19 35380 02 0000 150</t>
  </si>
  <si>
    <t>2 19 45612 02 0000 150</t>
  </si>
  <si>
    <t>2 19 35290 02 0000 150</t>
  </si>
  <si>
    <t>2 19 25470 02 0000 150</t>
  </si>
  <si>
    <t>2 19 35129 02 0000 150</t>
  </si>
  <si>
    <t>2 19 25064 02 0000 150</t>
  </si>
  <si>
    <t>2 19 35118 02 0000 150</t>
  </si>
  <si>
    <t>8082 02 25016 02 0000 150</t>
  </si>
  <si>
    <t xml:space="preserve">8402 02 25028 02 0000 150 </t>
  </si>
  <si>
    <t xml:space="preserve">8162 02 25066 02 0000 150 </t>
  </si>
  <si>
    <t xml:space="preserve">8252 02 25081 02 0000 150 </t>
  </si>
  <si>
    <t>8142 02 27111 02 0000 150</t>
  </si>
  <si>
    <t>8142 02 25114 02 0000 150</t>
  </si>
  <si>
    <t>8142 02 25138 02 0000 150</t>
  </si>
  <si>
    <t>8252 02 27139 02 0000 150</t>
  </si>
  <si>
    <t>8142 02 25170 02 0000 150</t>
  </si>
  <si>
    <t>8162 02 25173 02 0000 150</t>
  </si>
  <si>
    <t>8162 02 25187 02 0000 150</t>
  </si>
  <si>
    <t>8142 02 25201 02 0000 150</t>
  </si>
  <si>
    <t>8142 02 25202 02 0000 150</t>
  </si>
  <si>
    <t>8252 02 25228 02 0000 150</t>
  </si>
  <si>
    <t>8252 02 25229 02 0000 150</t>
  </si>
  <si>
    <t>8162 02 25232 02 0000 150</t>
  </si>
  <si>
    <t>8082 02 25242 02 0000 150</t>
  </si>
  <si>
    <t>8122 02 25243 02 0000 150</t>
  </si>
  <si>
    <t>8252 02 25495 02 0000 150</t>
  </si>
  <si>
    <t xml:space="preserve">8212 02 25497 02 0000 150 </t>
  </si>
  <si>
    <t xml:space="preserve">8212 02 25514 02 0000 150 </t>
  </si>
  <si>
    <t xml:space="preserve">8112 02 25516 02 0000 150 </t>
  </si>
  <si>
    <t xml:space="preserve">8162 02 25520 02 0000 150 </t>
  </si>
  <si>
    <t xml:space="preserve">8172 02 25541 02 0000 150 </t>
  </si>
  <si>
    <t xml:space="preserve">8172 02 25542 02 0000 150 </t>
  </si>
  <si>
    <t>8142 02 25554 02 0000 150</t>
  </si>
  <si>
    <t>8172 02 27567 02 0000 150</t>
  </si>
  <si>
    <t>8192 02 27567 02 0000 150</t>
  </si>
  <si>
    <t xml:space="preserve">8172 02 25567 02 0000 150 </t>
  </si>
  <si>
    <t xml:space="preserve">8172 02 25568 02 0000 150 </t>
  </si>
  <si>
    <t xml:space="preserve">8422 02 35118 02 0000 150 </t>
  </si>
  <si>
    <t xml:space="preserve">8422 02 35120 02 0000 150 </t>
  </si>
  <si>
    <t xml:space="preserve">8082 02 35128 02 0000 150 </t>
  </si>
  <si>
    <t xml:space="preserve">8362 02 35129 02 0000 150 </t>
  </si>
  <si>
    <t xml:space="preserve">8192 02 35135 02 0000 150 </t>
  </si>
  <si>
    <t xml:space="preserve">8212 02 35137 02 0000 150 </t>
  </si>
  <si>
    <t xml:space="preserve">8212 02 35220 02 0000 150 </t>
  </si>
  <si>
    <t xml:space="preserve">8212 02 35270 02 0000 150 </t>
  </si>
  <si>
    <t xml:space="preserve">8322 02 35290 02 0000 150 </t>
  </si>
  <si>
    <t>8362 02 35429 02 0000 150</t>
  </si>
  <si>
    <t>8362 02 35430 02 0000 150</t>
  </si>
  <si>
    <t>8362 02 35432 02 0000 150</t>
  </si>
  <si>
    <t xml:space="preserve">8212 02 35573 02 0000 150 </t>
  </si>
  <si>
    <t>8322 02 45294 02 0000 150</t>
  </si>
  <si>
    <t>8192 02 45393 02 0000 150</t>
  </si>
  <si>
    <t>8172 02 45480 02 0000 150</t>
  </si>
  <si>
    <t xml:space="preserve">8142 02 45161 02 0000 150 </t>
  </si>
  <si>
    <t>8142 02 45190 02 0000 150</t>
  </si>
  <si>
    <t>8142 02 45191 02 0000 150</t>
  </si>
  <si>
    <t>8142 02 45192 02 0000 150</t>
  </si>
  <si>
    <t>8142 02 45196 02 0000 150</t>
  </si>
  <si>
    <t xml:space="preserve">8142 02 45216 02 0000 150 </t>
  </si>
  <si>
    <t>8212 02 45293 02 0000 150</t>
  </si>
  <si>
    <t>8142 02 45295 02 0000 150</t>
  </si>
  <si>
    <t>8142 02 45468 02 0000 150</t>
  </si>
  <si>
    <t>8122 03 02040 02 0000 150</t>
  </si>
  <si>
    <t>8402 03 02040 02 0000 150</t>
  </si>
  <si>
    <t>№ 777-08-2019-001 от 07.02.2019</t>
  </si>
  <si>
    <t>№ 380-09-2019-042 от 06.02.2019</t>
  </si>
  <si>
    <t>№ 073-09-2019-022 от 06.02.2019</t>
  </si>
  <si>
    <t>№ 052-09-2019-019 от 01.02.2019</t>
  </si>
  <si>
    <t>№ 073-08-2019-242 от 31.01.2019</t>
  </si>
  <si>
    <t>№ 069-08-2019-119 от 01.02.2019</t>
  </si>
  <si>
    <t>№ 069-08-2019-021 от 05.02.2019</t>
  </si>
  <si>
    <t>№ 054-08-2019-034 от 29.01.2019</t>
  </si>
  <si>
    <t>№ 054-09-2019-007 от 04.02.2019</t>
  </si>
  <si>
    <t>№ 188-08-2019-005 от 31.01.2019</t>
  </si>
  <si>
    <t>№ 149-08-2019-024 от 28.01.2019</t>
  </si>
  <si>
    <t>№ 082-09-2019-037 от 01.02.2019</t>
  </si>
  <si>
    <t>№ 082-08-2019-098 от 04.02.2019</t>
  </si>
  <si>
    <t>№ 149-08-2019-106 от 30.01.2019</t>
  </si>
  <si>
    <t>№ 082-08-2019-181  от 08.02.2019</t>
  </si>
  <si>
    <t>150-17-2019-022 от 07.02.2019</t>
  </si>
  <si>
    <t>№ 073-09-2019-078 от 09.02.2019</t>
  </si>
  <si>
    <t>№ 073-08-2019-510 от 09.02.2019</t>
  </si>
  <si>
    <t>№ 073-08-2019-393 от 10.02.2019</t>
  </si>
  <si>
    <t>№ 073-08-2019-341 от 10.02.2019</t>
  </si>
  <si>
    <t>№ 069-09-2019-128 от 08.02.2019</t>
  </si>
  <si>
    <t>№ 056-17-2019-036 от 09.02.2019</t>
  </si>
  <si>
    <t>№ 054-09-2019-089 от 09.02.2019</t>
  </si>
  <si>
    <t>№ 082-09-2019-115 от 11.02.2019</t>
  </si>
  <si>
    <t>№ 069-09-2019-106 от 11.02.2019</t>
  </si>
  <si>
    <t>№ 071-08-2019-006 от 12.02.2019</t>
  </si>
  <si>
    <t>№ 056-08-2019-502 от 13.02.2019</t>
  </si>
  <si>
    <t>№ 056-08-2019-036 от 12.02.2019</t>
  </si>
  <si>
    <t>№ 054-08-2019-170 от 13.02.2019</t>
  </si>
  <si>
    <t>№ 082-08-2019-231 от 11.02.2019</t>
  </si>
  <si>
    <t>№ 056-17-2019-226 от 12.02.2019</t>
  </si>
  <si>
    <t>№ 056-08-2019-323 от 13.02.2019</t>
  </si>
  <si>
    <t>№ 056-08-2019-223 от 13.02.2019</t>
  </si>
  <si>
    <t>№ 056-08-2019-417 от 13.02.2019</t>
  </si>
  <si>
    <t>№ 777-08-2019-124 от 13.02.2019</t>
  </si>
  <si>
    <t>№ 069-09-2019-232  от 12.02.2019</t>
  </si>
  <si>
    <t>№ 139-09-2019-210 от 12.02.2019
№ 139-09-2019-090 от 13.02.2019
№ 139-09-2019-006 от 13.02.2019</t>
  </si>
  <si>
    <t>нет в системе (возможно после 15.02)</t>
  </si>
  <si>
    <t>нет порядка (будет после 15.02)</t>
  </si>
  <si>
    <t>№ 149-08-2019-006 от 24.01.2019
№ 073-08-2019-006 от 06.02.2019</t>
  </si>
  <si>
    <t>№ 082-07-2019-061  от 04.02.2019
№ 108-07-2019-044 от 06.02.2019</t>
  </si>
  <si>
    <t/>
  </si>
  <si>
    <t>Департамент природных ресурсов и экологии Брянской области</t>
  </si>
  <si>
    <t>Департамент внутренней политики Брянской области</t>
  </si>
  <si>
    <t>Департамент топливно-энергетического комплекса и жилищно-коммунального хозяйства Брянской области</t>
  </si>
  <si>
    <t>Департамент здравоохранения Брянской области</t>
  </si>
  <si>
    <t>Департамент культуры Брянской области</t>
  </si>
  <si>
    <t>Департамент образования и науки Брянской области</t>
  </si>
  <si>
    <t>Департамент сельского хозяйства Брянской области</t>
  </si>
  <si>
    <t>Департамент строительства Брянской области</t>
  </si>
  <si>
    <t>Департамент семьи, социальной и демографической политики Брянской области</t>
  </si>
  <si>
    <t>Управление физической культуры и спорта Брянской области</t>
  </si>
  <si>
    <t>Управление государственной службы по труду и занятости населения Брянской области</t>
  </si>
  <si>
    <t>Департамент экономического развития Брянской области</t>
  </si>
  <si>
    <t>№ 056-017-2019-177 от 13.02.2019</t>
  </si>
  <si>
    <t>№ 056-08-2019-141 от 14.02.2019</t>
  </si>
  <si>
    <t>№ 777-08-2019-079 от 14.02.2019</t>
  </si>
  <si>
    <t>№ 073-17-2019-006 от 14.02.2019</t>
  </si>
  <si>
    <t>№ 082-08-2019-012  от 01.02.2019</t>
  </si>
  <si>
    <t>№ 051-09-2019-011 от 14.03.2019</t>
  </si>
  <si>
    <t>Статус</t>
  </si>
  <si>
    <t>Уникальный номер реестровой записи присвоен</t>
  </si>
  <si>
    <t>Уникальный номер реестровой записи отсутствует</t>
  </si>
  <si>
    <t>Соглашение в ЕПБС отсутствует</t>
  </si>
  <si>
    <t>№ 056-17-2019-281 от 14.02.2019</t>
  </si>
  <si>
    <t>№ 777-09-2019-110 от 14.02.2019</t>
  </si>
  <si>
    <t>№ 777-07-2019-038 от 14.02.2019</t>
  </si>
  <si>
    <t>Должно быть заключено 57 соглашений</t>
  </si>
  <si>
    <t>безопасные качественные дороги (Минтранс)</t>
  </si>
  <si>
    <t>сельская кооперация (Минсельхоз)</t>
  </si>
  <si>
    <t>№ 056-07-2019-013 от 15.02.2019</t>
  </si>
  <si>
    <t>№ 056-17-2019-334 от 15.02.2019</t>
  </si>
  <si>
    <t>№ 139-08-2019-030 от 15.02.2019</t>
  </si>
  <si>
    <t>нет в системе 2 соглашений:</t>
  </si>
  <si>
    <t>подписано с нашей стороны 55 соглашения, из них:</t>
  </si>
  <si>
    <t>1 не поставлено на учет в ФК</t>
  </si>
  <si>
    <t>Информация о заключенных соглашениях с федеральными министерствами (ведомствами) по субсидиям и иным МБТ (по состоянию на 18.02.2019 на 08 час 00 мин.)</t>
  </si>
  <si>
    <t>Итого, в том числе:</t>
  </si>
  <si>
    <t>субсидии</t>
  </si>
  <si>
    <t>НАЛОГОВЫЕ И НЕНАЛОГОВЫЕ ДОХОДЫ</t>
  </si>
  <si>
    <t>БЕЗВОЗМЕЗДНЫЕ ПОСТУПЛЕНИЯ</t>
  </si>
  <si>
    <t>рублей</t>
  </si>
  <si>
    <t xml:space="preserve">НАЛОГИ НА ПРИБЫЛЬ, ДОХОДЫ            </t>
  </si>
  <si>
    <t xml:space="preserve">Налог на доходы  физических  лиц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</si>
  <si>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</si>
  <si>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</si>
  <si>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</si>
  <si>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 на основании патента в соответствии  со статьей 227.1 Налогового кодекса Российской Федерации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</si>
  <si>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</si>
  <si>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</si>
  <si>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</si>
  <si>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</si>
  <si>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</si>
  <si>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НАЛОГИ НА СОВОКУПНЫЙ ДОХОД                             </t>
  </si>
  <si>
    <t>Единый налог на вмененный доход для отдельных видов деятельности</t>
  </si>
  <si>
    <t>Единый сельскохозяйственный налог</t>
  </si>
  <si>
    <t>Налог, взимаемый в связи с применением патентной системы налогообложения</t>
  </si>
  <si>
    <t>Налог, взимаемый в связи с применением патентной системы налогообложения, зачисляемый в бюджеты городских округов</t>
  </si>
  <si>
    <t xml:space="preserve">НАЛОГИ НА ИМУЩЕСТВО                                    </t>
  </si>
  <si>
    <t>Налог на имущество физических лиц</t>
  </si>
  <si>
    <t>Налог на имущество физических лиц, взимаемый по  ставкам, применяемым к объектам налогообложения, расположенным в границах городских округов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</si>
  <si>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</si>
  <si>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</si>
  <si>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городских округов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</si>
  <si>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</si>
  <si>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городских округов</t>
  </si>
  <si>
    <t>ГОСУДАРСТВЕННАЯ ПОШЛИНА</t>
  </si>
  <si>
    <t>Государственная пошлина по делам, рассматриваемым в судах общей юрисдикции, мировыми судьями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</si>
  <si>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</si>
  <si>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ДОХОДЫ ОТ ИСПОЛЬЗОВАНИЯ ИМУЩЕСТВА, НАХОДЯЩЕГОСЯ В ГОСУДАРСТВЕННОЙ И МУНИЦИПАЛЬНОЙ СОБСТВЕННОСТИ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</si>
  <si>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</si>
  <si>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</si>
  <si>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Доходы, получаемые в виде арендной либо иной платы за передачу в возмездное пользование государственного и муниципального имущества (за 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</si>
  <si>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</si>
  <si>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</si>
  <si>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</si>
  <si>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 автономных учреждений)</t>
  </si>
  <si>
    <t>Платежи от государственных и муниципальных унитарных предприятий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</si>
  <si>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</si>
  <si>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</si>
  <si>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</si>
  <si>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</si>
  <si>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</si>
  <si>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ПЛАТЕЖИ ПРИ ПОЛЬЗОВАНИИ ПРИРОДНЫМИ РЕСУРСАМИ</t>
  </si>
  <si>
    <t>Плата за негативное воздействие на окружающую среду</t>
  </si>
  <si>
    <t>Плата за выбросы загрязняющих веществ в атмосферный воздух стационарными объектами</t>
  </si>
  <si>
    <t>Плата за сбросы загрязняющих  веществ в водные объекты</t>
  </si>
  <si>
    <t xml:space="preserve">Плата за размещение отходов производства и потребления </t>
  </si>
  <si>
    <t xml:space="preserve">Плата за размещение отходов производства </t>
  </si>
  <si>
    <t>Плата за размещение твердых коммунальных отходов</t>
  </si>
  <si>
    <t>ДОХОДЫ ОТ ОКАЗАНИЯ ПЛАТНЫХ УСЛУГ (РАБОТ) И КОМПЕНСАЦИИ ЗАТРАТ ГОСУДАРСТВА</t>
  </si>
  <si>
    <t>Доходы от компенсации затрат государства</t>
  </si>
  <si>
    <t>Доходы, поступающие в порядке возмещения расходов, понесенных в связи с эксплуатацией имущества</t>
  </si>
  <si>
    <t>Доходы, поступающие в порядке возмещения расходов, понесенных в связи с эксплуатацией имущества городских округов</t>
  </si>
  <si>
    <t>ДОХОДЫ ОТ ПРОДАЖИ МАТЕРИАЛЬНЫХ И НЕМАТЕРИАЛЬНЫХ АКТИВОВ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</si>
  <si>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</si>
  <si>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</si>
  <si>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реализации иного имущества, находящегося в собственности городских округов (за исключением 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 основных средств по указанному имуществу</t>
  </si>
  <si>
    <t xml:space="preserve">Доходы от продажи земельных участков, находящихся в государственной и муниципальной собственности </t>
  </si>
  <si>
    <t>Доходы от продажи земельных участков, государственная собственность на которые не разграничена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</si>
  <si>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</si>
  <si>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ШТРАФЫ, САНКЦИИ, ВОЗМЕЩЕНИЕ УЩЕРБА</t>
  </si>
  <si>
    <t>Платежи в целях возмещения убытков, причиненных уклонением от заключения муниципального контракта</t>
  </si>
  <si>
    <t>Платежи в целях возмещения убытков, причиненных уклонением от заключения с муниципальным органом городского округа (муниципальным казенным учреждением) муниципального контракта, финансируемого за счет средств муниципального дорожного фонда, а также иные денежные средства, подлежащие зачислению в бюджет городского округа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</si>
  <si>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ПРОЧИЕ НЕНАЛОГОВЫЕ ДОХОДЫ</t>
  </si>
  <si>
    <t>Прочие неналоговые доходы</t>
  </si>
  <si>
    <t xml:space="preserve">Прочие неналоговые доходы бюджетов городских округов 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</si>
  <si>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</si>
  <si>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</si>
  <si>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 xml:space="preserve">Дотации на выравнивание бюджетной обеспеченности </t>
  </si>
  <si>
    <t>Дотации бюджетам на поддержку мер по обеспечению сбалансированности бюджетов</t>
  </si>
  <si>
    <t>Дотации бюджетам городских округов на поддержку мер по обеспечению сбалансированности бюджетов</t>
  </si>
  <si>
    <t>Субсидии бюджетам бюджетной системы Российской Федерации (межбюджетные субсидии)</t>
  </si>
  <si>
    <t>Субсидии бюджетам на софинансирование капитальных вложений  в объекты муниципальной собственности</t>
  </si>
  <si>
    <t>Субсидии бюджетам городских округов на софинансирование капитальных вложений в объекты муниципальной собственности</t>
  </si>
  <si>
    <t>Субсидии бюджетам муниципальных районов (городских округов)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 в рамках регионального проекта "Содействие занятости женщин - создание условий дошкольного образования для детей в возрасте до трех лет" государственной программы "Развитие образования и науки Брянской области"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</si>
  <si>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</si>
  <si>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городских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</si>
  <si>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</si>
  <si>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</si>
  <si>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</si>
  <si>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Субсидии бюджетам на строительство и реконструкцию (модернизацию) объектов питьевого водоснабжения</t>
  </si>
  <si>
    <t>Субсидии бюджетам городских округов на строительство и реконструкцию (модернизацию) объектов питьевого водоснабжения (региональный проект "Чистая вода")</t>
  </si>
  <si>
    <t>Субсидии бюджетам на реализацию мероприятий по обеспечению жильем молодых семей</t>
  </si>
  <si>
    <t xml:space="preserve">Субсидии бюджетам городских округов на реализацию мероприятий по обеспечению жильем молодых семей (в рамках подпрограммы "Обеспечение жильем молодых семей в Брянской области" государственной программы "Социальная и демографическая политика Брянской области") </t>
  </si>
  <si>
    <t>Субсидия бюджетам на поддержку отрасли культуры</t>
  </si>
  <si>
    <t>Субсидии бюджетам на реализацию программ формирования современной городской среды</t>
  </si>
  <si>
    <t>Субсидии бюджетам городских округов на реализацию программ формирования современной городской среды (в рамках регионального проекта "Формирование комфортной городской среды" государственной программы "Формирование современной городской среды Брянской области")</t>
  </si>
  <si>
    <t>Прочие субсидии</t>
  </si>
  <si>
    <t xml:space="preserve">Прочие субсидии бюджетам  городских округов </t>
  </si>
  <si>
    <t>Прочие субсидии бюджетам муниципальных образований (мероприятия по подготовке объектов жилищно-коммунального хозяйства к зиме в рамках государственной программы "Развитие топливно-энергетического комплекса и жилищно-коммунального хозяйства Брянской области")</t>
  </si>
  <si>
    <t>Субвенции местным бюджетам на выполнение передаваемых полномочий субъектов Российской Федерации</t>
  </si>
  <si>
    <t>Субвенции бюджетам городских округов на выполнение передаваемых полномочий субъектов Российской Федерации</t>
  </si>
  <si>
    <t>Субвенции бюджетам муниципальных районов (городских округов) на предоставление мер социальной поддержки педагогическим работникам и специалистам образовательных организаций (за исключением педагогических работников), работающим в сельских населенных пунктах и поселках городского  типа на территории Брянской области</t>
  </si>
  <si>
    <t>Cубвенции бюджетам муниципальных образований на осуществление отдельных государственных полномочий Брянской области в сфере деятельности по профилактике безнадзорности и  правонарушений несовершеннолетних, организации  деятельности  административных комиссий и определения перечня должностных лиц  органов местного самоуправления, уполномоченных составлять протоколы об административных правонарушениях</t>
  </si>
  <si>
    <t>Субвенции бюджетам муниципальных образований на 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</t>
  </si>
  <si>
    <t>Субвенции бюджетам муниципальных районов (городских округов) на обеспечение сохранности жилых помещений, закрепленных за детьми-сиротами и детьми, оставшимися без попечения родителей</t>
  </si>
  <si>
    <t>Субвенции бюджетам муниципальных районов (городских округов) на организацию и осуществление деятельности по опеке и попечительству, выплату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</t>
  </si>
  <si>
    <t>Субвенции бюджетам муниципальных районов (городских округов) на 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образовательных организациях</t>
  </si>
  <si>
    <t>Субвенции бюджетам муниципальных районов (городских округов) на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</t>
  </si>
  <si>
    <t>Субвенции бюджетам муниципальных районов (городских округов) на 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</si>
  <si>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</si>
  <si>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</si>
  <si>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</si>
  <si>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</si>
  <si>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</si>
  <si>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</si>
  <si>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на выплату единовременного пособия при всех формах устройства детей, лишенных родительского попечения, в семью</t>
  </si>
  <si>
    <t>Субвенции бюджетам городских округов на выплату единовременного пособия при всех формах устройства детей, лишенных родительского попечения, в семью</t>
  </si>
  <si>
    <t>Субсидии бюджетам на государственную поддержку малого и среднего предпринимательства в субъектах Российской Федерации</t>
  </si>
  <si>
    <t>Субсидии бюджетам городских округов на государственную поддержку малого и среднего предпринимательства в субъектах Российской Федерации</t>
  </si>
  <si>
    <t>Дотации бюджетам городских округов на выравнивание бюджетной обеспеченности из бюджета субъекта Российской Федерации</t>
  </si>
  <si>
    <t>Cубвенции бюджетам  на проведение Всероссийской переписи населения 2020 года</t>
  </si>
  <si>
    <t>Cубвенции бюджетам городских округов на проведение Всероссийской переписи населения 2020 года</t>
  </si>
  <si>
    <t>Прочие безвозмездные поступления в бюджеты городских округов</t>
  </si>
  <si>
    <t>ПРОЧИЕ БЕЗВОЗМЕЗДНЫЕ ПОСТУПЛЕНИЯ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</si>
  <si>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судьями федеральных судов, должностными лицами федеральных государственных органов, учреждений, Центрального банка Российской Федерации</t>
  </si>
  <si>
    <t>Административные штрафы, установленные Кодексом Российской Федерации об административных правонарушениях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</si>
  <si>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</si>
  <si>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</si>
  <si>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судьями федеральных судов, должностными лицами федеральных государственных органов, учреждений, Центрального банка Российской Федерации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</si>
  <si>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</si>
  <si>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</si>
  <si>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</si>
  <si>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</si>
  <si>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</si>
  <si>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</si>
  <si>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</si>
  <si>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</si>
  <si>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</si>
  <si>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</si>
  <si>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</si>
  <si>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</si>
  <si>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</si>
  <si>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</si>
  <si>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</si>
  <si>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</si>
  <si>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</si>
  <si>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</si>
  <si>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Административные штрафы, установленные законами субъектов Российской Федерации об административных правонарушениях</t>
  </si>
  <si>
    <t>Платежи в целях возмещения причиненного ущерба (убытков)</t>
  </si>
  <si>
    <t>Наименование доходов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</si>
  <si>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</si>
  <si>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</si>
  <si>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связанные с нецелевым использованием бюджетных средств, невозвратом либо несвоевременным возвратом бюджетного кредита, неперечислением либо несвоевременным перечислением платы за пользование бюджетным кредитом, нарушением условий предоставления бюджетного кредита, нарушением порядка и (или) условий предоставления (расходования) межбюджетных трансфертов, нарушением условий предоставления бюджетных инвестиций, субсидий юридическим лицам, индивидуальным предпринимателям и физическим лицам, подлежащие зачислению в бюджет муниципального образования»</t>
  </si>
  <si>
    <t xml:space="preserve">Иные межбюджетные трансферты
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</si>
  <si>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</si>
  <si>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</si>
  <si>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</si>
  <si>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</si>
  <si>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>Прочие межбюджетные трансферты, передаваемые бюджетам</t>
  </si>
  <si>
    <t>Субсидии бюджетам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</si>
  <si>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>Субсидии бюджетам городских округов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</si>
  <si>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>Прочие субсидии бюджетам городских округов (на оснащение объектов спортивной инфраструктуры спортивно-технологическим оборудованием  в рамках регионального проекта "Спорт - норма жизни (Брянская область)" подпрограммы "Развитие спорта высших достижений и системы подготовки спортивного резерва"  государственной программы "Развитие физической культуры и спорта Брянской области")</t>
  </si>
  <si>
    <t>Межбюджетные трансферты, передаваемые бюджетам городских округов на создание виртуальных концертных залов</t>
  </si>
  <si>
    <t>Межбюджетные трансферты, передаваемые бюджетам на создание виртуальных концертных залов</t>
  </si>
  <si>
    <t>Субсидии бюджетам на оснащение объектов спортивной инфраструктуры спортивно-технологическим оборудованием</t>
  </si>
  <si>
    <t xml:space="preserve"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 </t>
  </si>
  <si>
    <t>Cубвенции бюджетам муниципальных районов (городских округов) на осуществление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по организации мероприятий при осуществлении деятельности по обращению с животными без владельцев</t>
  </si>
  <si>
    <t>Субсидии бюджетам муниципальных образований на софинансирование объектов капитальных вложений муниципальной собственности в рамках подпрограммы «Строительство и реконструкция очистных сооружений в населенных пунктах Брянской области» государственной программы «Развитие топливно-энергетического комплекса и жилищно-коммунального хозяйства Брянской области»</t>
  </si>
  <si>
    <t>Прочие субсидии бюджетам городских округов на проведение ремонта спортивных сооружений в рамках регионального проекта «Спорт-норма жизни (Брянская область)» государственной программы «Развитие физической культуры и спорта Брянской области»</t>
  </si>
  <si>
    <t>Прочие субсидии бюджетам городских округов (мероприятия по подготовке объектов жилищно-коммунального хозяйства к зиме в рамках государственной программы "Развитие топливно-энергетического комплекса и жилищно-коммунального хозяйства Брянской области"  на капитальный ремонт главного самотечного коллектора)</t>
  </si>
  <si>
    <t xml:space="preserve">Субсидии бюджетам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
</t>
  </si>
  <si>
    <t xml:space="preserve">Субсидии бюджетам городских округов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
</t>
  </si>
  <si>
    <t>Инициативные платежи</t>
  </si>
  <si>
    <t>Инициативные платежи, зачисляемые в бюджеты городских округов</t>
  </si>
  <si>
    <t>Субсидии бюджетам городских округов на создание в общеобразовательных организациях, расположенных в сельской местности и малых городах, условий для занятия физической культурой и спортом в рамках  государственной программы "Развитие образования и науки Брянской области"</t>
  </si>
  <si>
    <t xml:space="preserve">Прочие субсидии бюджетам городских округов на реализацию мероприятий по работе с семьей, детьми и молодежью </t>
  </si>
  <si>
    <t>Прочие субсидии бюджетам городских округов на развитие материально-технической базы муниципальных образовательных организаций в сфере физической культуры и спорта  в рамках государственной программы "Развитие физической культуры и спорта Брянской области"</t>
  </si>
  <si>
    <t>Прочие субсидии бюджетам  городских округов (модернизация школьных столовых)</t>
  </si>
  <si>
    <t xml:space="preserve">Прочие субсидии бюджетам городских округов на реализацию отдельных мероприятий по развитию образования  в рамках государственной программы «Развитие образования и науки Брянской области»                          </t>
  </si>
  <si>
    <t>Межбюджетные трансферты, передаваемые бюджетам на финансовое обеспечение дорожной деятельности</t>
  </si>
  <si>
    <t>Межбюджетные трансферты, передаваемые бюджетам городских округов на финансовое обеспечение дорожной деятельности</t>
  </si>
  <si>
    <t xml:space="preserve">Субвенции бюджетам бюджетной системы Российской Федерации
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</si>
  <si>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</si>
  <si>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</si>
  <si>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Субсидия бюджетам городских округов на государственную поддержку отрасли культуры с целью реализации мероприятий по модернизаци библиотек в части комплектования книжных фондов в рамках государственной программы «Развитие культуры и туризма в Брянской области»</t>
  </si>
  <si>
    <t>Прочие субсидии бюджетам городских округов (создание цифровой образовательной среды в общеобразовательных организациях Брянской области в рамках государственной программы "Развитие образования и науки Брянской области")</t>
  </si>
  <si>
    <t>Прочие субсидии бюджетам  городских округов (мероприятия по проведению оздоровительной кампании детей в рамках государственной программы "Развитие образования и науки Брянской области")</t>
  </si>
  <si>
    <t>Прочие субсидии бюджетам городских округов (капитальный ремонт кровель муниципальных образовательных организаций в рамках государственной программы "Развитие образования и науки Брянской области")</t>
  </si>
  <si>
    <t>Прочие субсидии бюджетам городских округов (замена оконных блоков муниципальных образовательных организаций Брянской области в рамках государственной программы "Развитие образования и науки Брянской области")</t>
  </si>
  <si>
    <t>Прочие субсидии бюджетам городских округов (на приведение в соответствие с брендбуком "Точка роста" помещений муниципальных общеобразовательных организацй в рамках государственной программы "Развитие образования и науки Брянской области"</t>
  </si>
  <si>
    <t xml:space="preserve"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
</t>
  </si>
  <si>
    <t>Субсидии бюджетам на приведение в нормативное состояние автомобильных дорог и искусственных дорожных сооружений в рамках реализации национального проекта "Безопасные качественные дороги"</t>
  </si>
  <si>
    <t>Субсидии бюджетам городских округов на приведение в нормативное состояние автомобильных дорог и искусственных дорожных сооружений в рамках реализации национального проекта "Безопасные качественные дороги"</t>
  </si>
  <si>
    <t>Субсидии бюджетам городских округов на реализацию мероприятий по модернизации школьных систем образования</t>
  </si>
  <si>
    <t>Субсидии бюджетам на реализацию мероприятий по модернизации школьных систем образования</t>
  </si>
  <si>
    <t>Прочие субсидии бюджетам городских округов на поддержку развития лыжного спорта в Брянской области</t>
  </si>
  <si>
    <t>АДМИНИСТРАТИВНЫЕ ПЛАТЕЖИ И СБОРЫ</t>
  </si>
  <si>
    <t>Платежи, взимаемые государственными и муниципальными органами (организациями) за выполнение определенных функций</t>
  </si>
  <si>
    <t>Платежи, взимаемые органами местного самоуправления (организациями) городских округов за выполнение определенных функций</t>
  </si>
  <si>
    <t>Прочие межбюджетные трансферты, передаваемые бюджетам городских округов на 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</t>
  </si>
  <si>
    <t xml:space="preserve">Прочие межбюджетные трансферты, передаваемые бюджетам городских округов </t>
  </si>
  <si>
    <t>Прочие дотации</t>
  </si>
  <si>
    <t>Прочие дотации бюджетам городских округов
(поощрение победителей регионального этапа Всероссийского конкурса "Лучшая муниципальная практика" в Брянской области)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</si>
  <si>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</si>
  <si>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</si>
  <si>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</si>
  <si>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</si>
  <si>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>Субвенции бюджетам муниципальных районов (городских округов) на  осуществление отдельных государственных полномочий Брянской области по установлению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</t>
  </si>
  <si>
    <t xml:space="preserve">Субсидия бюджетам на на проведение комплексных кадастровых работ
</t>
  </si>
  <si>
    <t xml:space="preserve">Субсидия бюджетам городских округов на на проведение комплексных кадастровых работ
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</si>
  <si>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</si>
  <si>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</si>
  <si>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</si>
  <si>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Субсидии бюджетам городских округов на софинансирование объектов капитальных вложений муниципальной собственности (обеспечение жильем тренеров, тренеров-преподавателей учреждений физической культуры и спорта Брянской области в рамках подпрограммы "Обеспечение жильем тренеров, тренеров-преподавателей государственных и муниципальных учреждений физической культуры и спорта Брянской области" государственной программы "Развитие физической культуры и спорта Брянской области")</t>
  </si>
  <si>
    <t>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</si>
  <si>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</si>
  <si>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2023 год                        от 29.03.2023</t>
  </si>
  <si>
    <t xml:space="preserve">Приложение 1.2                                                                                                                                               к решению Клинцовского городского Совета народных депутатов от 21.12.2022  № 7-400 "О бюджете городского округа город Клинцы Брянской области на 2023 год и на плановый период 2024 и 2025 годов"                                                                                                                 </t>
  </si>
  <si>
    <t>ВОЗВРАТ ОСТАТКОВ СУБСИДИЙ, СУБВЕНЦИЙ И ИНЫХ МЕЖБЮДЖЕТНЫХ ТРАНСФЕРТОВ, ИМЕЮЩИХ ЦЕЛЕВОЕ НАЗНАЧЕНИЕ, ПРОШЛЫХ ЛЕТ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</si>
  <si>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</si>
  <si>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</si>
  <si>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Прочие субсидии бюджетам городских округов (реализация проектов инициативного бюджетирования)</t>
  </si>
  <si>
    <t>2023 год от 31.05.2023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</si>
  <si>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</si>
  <si>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Платежи, уплачиваемые в целях возмещения вреда</t>
  </si>
  <si>
    <t>Прочие доходы от компенсации затрат государства</t>
  </si>
  <si>
    <t>Прочие доходы от компенсации затрат бюджетов городских округов</t>
  </si>
  <si>
    <t>Прочие субсидии бюджетам городских округов на развитие материально-технической базы муниципальных учреждений в сфере физической культуры и спорта, осуществляющих спортивную подготовку по приоритетным для Брянской области видам спорта</t>
  </si>
  <si>
    <t>Прочие субсидии бюджетам городских округов на софинансирование капитальных вложений в объекты государственной (муниципальной собственности)</t>
  </si>
  <si>
    <t>Прочие межбюджетные трансферты, передаваемые бюджетам городских округов (поощрение победителей областного конкурса "Лучшее муниципальное образование Брянской области в сфере профилактики правонарушений"</t>
  </si>
  <si>
    <t>2023 год от 30.08.2023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</si>
  <si>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</si>
  <si>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</si>
  <si>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>2023 год от 20.09.2023</t>
  </si>
  <si>
    <t xml:space="preserve">Приложение 1                                                                                                                                                      
к решению Клинцовского городского Совета народных депутатов от 08.11.2023 № ____ "О внесении изменений и дополнений в решение Клинцовского городского Совета народных депутатов от 21.12.2022  
 № 7-400 "О бюджете городского округа город Клинцы Брянской области на 2023 год и на плановый период 2024 и 2025 годов"                                                                                                                 </t>
  </si>
  <si>
    <t>2023 год от 08.11.2023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</si>
  <si>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</si>
  <si>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</si>
  <si>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</si>
  <si>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2023 год на 20.12.2023</t>
  </si>
  <si>
    <t xml:space="preserve">Приложение 1.7                                                                                                                                               к решению Клинцовского городского Совета народных депутатов от 21.12.2022  № 7-400 "О бюджете городского округа город Клинцы Брянской области на 2023 год и на плановый период 2024 и 2025 годов"                                                                                                                 </t>
  </si>
  <si>
    <t>2023 год от 27.12.2023</t>
  </si>
  <si>
    <t>Утверждено на 2023 год</t>
  </si>
  <si>
    <t>000 1 00 00000 00 0000 000</t>
  </si>
  <si>
    <t>000 1 01 00000 00 0000 000</t>
  </si>
  <si>
    <t>000 1 01 02000 01 0000 110</t>
  </si>
  <si>
    <t>000 1 01 02010 01 0000 110</t>
  </si>
  <si>
    <t>000 1 01 02020 01 0000 110</t>
  </si>
  <si>
    <t>000 1 01 02030 01 0000 110</t>
  </si>
  <si>
    <t>000 1 01 02040 01 0000 110</t>
  </si>
  <si>
    <t>000 1 01 02080 01 0000 100</t>
  </si>
  <si>
    <t>000 1 01 02130 01 0000 100</t>
  </si>
  <si>
    <t>000 1 01 02140 01 0000 110</t>
  </si>
  <si>
    <t>000 1 03 00000 00 0000 000</t>
  </si>
  <si>
    <t>000 1 03 02000 00 0000 110</t>
  </si>
  <si>
    <t>000 1 03 02230 01 0000 110</t>
  </si>
  <si>
    <t>000 1 03 02231 01 0000 110</t>
  </si>
  <si>
    <t>000 1 03 02240 01 0000 110</t>
  </si>
  <si>
    <t>000 1 03 02241 01 0000 110</t>
  </si>
  <si>
    <t>000 1 03 02250 01 0000 110</t>
  </si>
  <si>
    <t>000 1 03 02251 01 0000 110</t>
  </si>
  <si>
    <t>000 1 03 02260 01 0000 110</t>
  </si>
  <si>
    <t>000 1 03 02261 01 0000 110</t>
  </si>
  <si>
    <t>000 1 05 00000 00 0000 000</t>
  </si>
  <si>
    <t>000 1 05 02000 02 0000 110</t>
  </si>
  <si>
    <t>000 1 05 02010 02 0000 110</t>
  </si>
  <si>
    <t>000 1 05 03000 01 0000 110</t>
  </si>
  <si>
    <t>000 1 05 03010 01 0000 110</t>
  </si>
  <si>
    <t>000 1 05 04000 02 0000 110</t>
  </si>
  <si>
    <t>000 1 05 04010 02 0000 110</t>
  </si>
  <si>
    <t>000 1 06 00000 00 0000 000</t>
  </si>
  <si>
    <t>000 1 06 01000 00 0000 110</t>
  </si>
  <si>
    <t>000 1 06 01020 04 0000 110</t>
  </si>
  <si>
    <t>000 1 06 06000 00 0000 110</t>
  </si>
  <si>
    <t>000 1 06 06030 00 0000 110</t>
  </si>
  <si>
    <t>000 1 06 06032 04 0000 110</t>
  </si>
  <si>
    <t>000 1 06 06040 00 0000 110</t>
  </si>
  <si>
    <t>000 1 06 06042 04 0000 110</t>
  </si>
  <si>
    <t>000 1 08 00000 00 0000 000</t>
  </si>
  <si>
    <t>000 1 08 03000 01 0000 110</t>
  </si>
  <si>
    <t>000 1 08 03010 01 0000 110</t>
  </si>
  <si>
    <t>000 1 11 00000 00 0000 000</t>
  </si>
  <si>
    <t>000 1 11 01000 00 0000 120</t>
  </si>
  <si>
    <t>000 1 11 01040 04 0000 120</t>
  </si>
  <si>
    <t>000 1 11 05000 00 0000 120</t>
  </si>
  <si>
    <t>000 1 11 05010 00 0000 120</t>
  </si>
  <si>
    <t>000 1 11 05012 04 0000 120</t>
  </si>
  <si>
    <t>000 1 11 05030 00 0000 120</t>
  </si>
  <si>
    <t>000 1 11 05034 04 0000 120</t>
  </si>
  <si>
    <t>000 1 11 07000 00 0000 120</t>
  </si>
  <si>
    <t>000 1 11 07010 00 0000 120</t>
  </si>
  <si>
    <t>0001 11 07014 04 0000 120</t>
  </si>
  <si>
    <t>000 1 11 09000 00 0000 120</t>
  </si>
  <si>
    <t>000 1 11 09040 00 0000 120</t>
  </si>
  <si>
    <t>000 1 11 09044 04 0000 120</t>
  </si>
  <si>
    <t>000 1 12 00000 00 0000 000</t>
  </si>
  <si>
    <t>000 1 12 01000 01 0000 120</t>
  </si>
  <si>
    <t>000 1 12 01010 01 0000 120</t>
  </si>
  <si>
    <t>000 1 12 01030 01 0000 120</t>
  </si>
  <si>
    <t>000 1 12 01040 01 0000 120</t>
  </si>
  <si>
    <t>000 1 12 01041 01 0000 120</t>
  </si>
  <si>
    <t>000 1 12 01042 01 0000 120</t>
  </si>
  <si>
    <t>000 1 13 00000 00 0000 000</t>
  </si>
  <si>
    <t>000 1 13 02000 00 0000 130</t>
  </si>
  <si>
    <t>000 1 13 02060 00 0000 130</t>
  </si>
  <si>
    <t>000 1 13 02064 04 0000 130</t>
  </si>
  <si>
    <t>000 1 13 02990 00 0000 100</t>
  </si>
  <si>
    <t>000 1 13 02994 04 0000 130</t>
  </si>
  <si>
    <t>000 1 14 00000 00 0000 000</t>
  </si>
  <si>
    <t>000 1 14 02000 00 0000 000</t>
  </si>
  <si>
    <t>000 1 14 02040 04 0000 410</t>
  </si>
  <si>
    <t>000 1 14 02043 04 0000 410</t>
  </si>
  <si>
    <t>000 1 14 06000 00 0000 430</t>
  </si>
  <si>
    <t>000 1 14 06010 00 0000 430</t>
  </si>
  <si>
    <t>000 1 14 06012 04 0000 430</t>
  </si>
  <si>
    <t>000 1 15 00000 00 0000 000</t>
  </si>
  <si>
    <t>000 1 15 02000 00 0000 140</t>
  </si>
  <si>
    <t>000 1 15 02040 04 0000 140</t>
  </si>
  <si>
    <t>000 1 16 00000 00 0000 000</t>
  </si>
  <si>
    <t>000 1 16 01000 01 0000 140</t>
  </si>
  <si>
    <t>000 1 16 01050 01 0000 140</t>
  </si>
  <si>
    <t>000 1 16 01053 01 0000 140</t>
  </si>
  <si>
    <t>000 1 16 01060 01 0000 140</t>
  </si>
  <si>
    <t>000 1 16 01063 01 0000 140</t>
  </si>
  <si>
    <t>000 1 16 01070 01 0000 140</t>
  </si>
  <si>
    <t>000 1 16 01073 01 0000 140</t>
  </si>
  <si>
    <t>000 1 16 01080 01 0000 140</t>
  </si>
  <si>
    <t>000 1 16 01083 01 0000 140</t>
  </si>
  <si>
    <t>000 116 01090 01 0000 140</t>
  </si>
  <si>
    <t>000 116 01093 01 0000 140</t>
  </si>
  <si>
    <t>000 1 16 01140 01 0000 140</t>
  </si>
  <si>
    <t>000 1 16 01141 01 0000 140</t>
  </si>
  <si>
    <t>000 1 16 01143 01 0000 140</t>
  </si>
  <si>
    <t>000 1 16 01150 01 0000 140</t>
  </si>
  <si>
    <t>000 1 16 01151 01 0000 140</t>
  </si>
  <si>
    <t>000 1 16 01153 01 0000 140</t>
  </si>
  <si>
    <t>000 1 16 01157 01 0000 140</t>
  </si>
  <si>
    <t>000 1 16 01170 01 0000 140</t>
  </si>
  <si>
    <t>000 1 16 01173 01 0000 140</t>
  </si>
  <si>
    <t>000 1 16 01190 01 0000 140</t>
  </si>
  <si>
    <t>000 1 16 01193 01 0000 140</t>
  </si>
  <si>
    <t>000 1 16 01200 01 0000 140</t>
  </si>
  <si>
    <t>000 1 16 01203 01 0000 140</t>
  </si>
  <si>
    <t>000 1 16 01330 00 0000 140</t>
  </si>
  <si>
    <t>000 1 16 01333 01 0000 140</t>
  </si>
  <si>
    <t>000 16 02000 02 0000 140</t>
  </si>
  <si>
    <t>000 1 16 02010 02 0000 140</t>
  </si>
  <si>
    <t>000 1 16 07000 00 0000 140</t>
  </si>
  <si>
    <t>000 1 16 07010 00 0000 140</t>
  </si>
  <si>
    <t>000 116 07010 04 0000 140</t>
  </si>
  <si>
    <t>000 1 16 10000 00 0000 140</t>
  </si>
  <si>
    <t>000 1 16 10060 00 0000 140</t>
  </si>
  <si>
    <t>000 1 16 10062 04 0000 140</t>
  </si>
  <si>
    <t>000 1 16 10120 00 0000 140</t>
  </si>
  <si>
    <t>000 1 16 10123 01 0000 140</t>
  </si>
  <si>
    <t>000 1 16 10129 01 0000 140</t>
  </si>
  <si>
    <t>000 1 16 11000 01 0000 140</t>
  </si>
  <si>
    <t>000 1 16 11050 01 0000 140</t>
  </si>
  <si>
    <t>000 1 17 00000 00 0000 000</t>
  </si>
  <si>
    <t>000 1 17 05000 00 0000 180</t>
  </si>
  <si>
    <t>000 1 17 05040 04 0000 180</t>
  </si>
  <si>
    <t>000 1 17 15000 00 0000 150</t>
  </si>
  <si>
    <t>000 1 17 15020 04 0000 150</t>
  </si>
  <si>
    <t>000 2 00 00000 00 0000 000</t>
  </si>
  <si>
    <t>000 2 02 00000 00 0000 000</t>
  </si>
  <si>
    <t>000 2 02 10000 00 0000 150</t>
  </si>
  <si>
    <t>000 2 02 15001 00 0000 150</t>
  </si>
  <si>
    <t>000 2 02 15001 04 0000 150</t>
  </si>
  <si>
    <t>000 2 02 15002 00 0000 150</t>
  </si>
  <si>
    <t>000 2 02 15002 04 0000 150</t>
  </si>
  <si>
    <t>000 2 02 19999 00 0000 150</t>
  </si>
  <si>
    <t>000 2 02 19999 04 0000 150</t>
  </si>
  <si>
    <t>000 2 02 20000 00 0000 150</t>
  </si>
  <si>
    <t>000 2 02 20077 00 0000 150</t>
  </si>
  <si>
    <t>000 2 02 20077 04 0000 150</t>
  </si>
  <si>
    <t>0002 02 20077 04 0000 150</t>
  </si>
  <si>
    <t>000 2 02 20216 00 0000 150</t>
  </si>
  <si>
    <t>000 2 02 20216 04 0000 150</t>
  </si>
  <si>
    <t>000 2 02 20299 00 0000 150</t>
  </si>
  <si>
    <t>000 2 02 20299 04 0000 150</t>
  </si>
  <si>
    <t>000 2 02 20302 00 0000 150</t>
  </si>
  <si>
    <t>000 2 02 20302 04 0000 150</t>
  </si>
  <si>
    <t>000 2 02 25097 00 0000 150</t>
  </si>
  <si>
    <t>000 2 02 25097 04 0000 150</t>
  </si>
  <si>
    <t>000 2 02 25228 04 0000 150</t>
  </si>
  <si>
    <t>0002 02 25228 04 0000 150</t>
  </si>
  <si>
    <t>000 2 02 25243 00 0000 150</t>
  </si>
  <si>
    <t>000 2 02 25243 04 0000 150</t>
  </si>
  <si>
    <t>000 2 02 25299 00 0000 150</t>
  </si>
  <si>
    <t>000 2 02 25299 04 0000 150</t>
  </si>
  <si>
    <t>000 2 02 25304 00 0000 150</t>
  </si>
  <si>
    <t>000 2 02 25304 04 0000 150</t>
  </si>
  <si>
    <t>000 2 02 25394 00 0000 150</t>
  </si>
  <si>
    <t>000 2 02 25394 04 0000 150</t>
  </si>
  <si>
    <t>000 2 02 25497 00 0000 150</t>
  </si>
  <si>
    <t>000 2 02 25497 04 0000 150</t>
  </si>
  <si>
    <t>000 2 02 25511 00 0000 150</t>
  </si>
  <si>
    <t>000 2 02 25511 04 0000 150</t>
  </si>
  <si>
    <t>000 2 02 25519 00 0000 150</t>
  </si>
  <si>
    <t>000 2 02 25519 04 0000 150</t>
  </si>
  <si>
    <t>000 2 02 25527 00 0000 150</t>
  </si>
  <si>
    <t>000 2 02 25527 04 0000 150</t>
  </si>
  <si>
    <t>000 2 02 25555 00 0000 150</t>
  </si>
  <si>
    <t>000 2 02 25555 04 0000 150</t>
  </si>
  <si>
    <t>000 2 02 25750 00 000 150</t>
  </si>
  <si>
    <t>000 2 02 25750 04 000 150</t>
  </si>
  <si>
    <t>000 2 02 29999 00 0000 150</t>
  </si>
  <si>
    <t>000 2 02 29999 04 0000 150</t>
  </si>
  <si>
    <t>0002 02 29999 04 0000 150</t>
  </si>
  <si>
    <t>000 2 02 30000 00 0000 150</t>
  </si>
  <si>
    <t xml:space="preserve">000 2 02 30024 00 0000 150 </t>
  </si>
  <si>
    <t>000 2 02 30024 04 0000 150</t>
  </si>
  <si>
    <t>000 2 02 30029 00 0000 150</t>
  </si>
  <si>
    <t>000 2 02 30029 04 0000 150</t>
  </si>
  <si>
    <t>000 2 02 35082 00 0000 150</t>
  </si>
  <si>
    <t>000 2 02 35082 04 0000 150</t>
  </si>
  <si>
    <t>000 2 02 35120 00 0000 150</t>
  </si>
  <si>
    <t>000 2 02 35120 04 0000 150</t>
  </si>
  <si>
    <t>000 2 02 35260 00 0000 150</t>
  </si>
  <si>
    <t>000 2 02 35260 04 0000 150</t>
  </si>
  <si>
    <t>000 2 02 35469 00 0000 150</t>
  </si>
  <si>
    <t>000 2 02 35469 04 0000 150</t>
  </si>
  <si>
    <t>000 2 02 40000 00 0000 000</t>
  </si>
  <si>
    <t>000 2 02 45179 00 0000 150</t>
  </si>
  <si>
    <t>000 2 02 45179 04 0000 150</t>
  </si>
  <si>
    <t>000 2 02 45303 00 0000 150</t>
  </si>
  <si>
    <t>000 2 02 45303 04 0000 150</t>
  </si>
  <si>
    <t>000 2 02 45390 00 0000 150</t>
  </si>
  <si>
    <t>000 2 02 45390 04 0000 150</t>
  </si>
  <si>
    <t>000 2 02 45453 00 0000 150</t>
  </si>
  <si>
    <t>000 2 02 45453 04 0000 150</t>
  </si>
  <si>
    <t>000 2 02 49999 00 0000 150</t>
  </si>
  <si>
    <t>000 2 02 49999 04 0000 150</t>
  </si>
  <si>
    <t>000207 00000 00 0000 000</t>
  </si>
  <si>
    <t>000207 04000 04 0000 150</t>
  </si>
  <si>
    <t>000207 04050 04 0000 150</t>
  </si>
  <si>
    <t>000 2 19 00000 00 0000 000</t>
  </si>
  <si>
    <t>000 2 19 00000 04 0000 150</t>
  </si>
  <si>
    <t>000 2 19 60010 04 0000 150</t>
  </si>
  <si>
    <t>000 105 02020 02 0000 110</t>
  </si>
  <si>
    <t>Единый налог на вмененный доход для отдельных видов деятельности (за налоговые периоды, истекшие до 1 января 2011 года)</t>
  </si>
  <si>
    <t xml:space="preserve"> 000 108 07000 01 0000 110</t>
  </si>
  <si>
    <t xml:space="preserve"> 000 108 07150 01 0000 110</t>
  </si>
  <si>
    <t xml:space="preserve"> Государственная пошлина за государственную регистрацию, а также за совершение прочих юридически значимых действий</t>
  </si>
  <si>
    <t xml:space="preserve"> Государственная пошлина за выдачу разрешения на установку рекламной конструкции</t>
  </si>
  <si>
    <t xml:space="preserve"> ЗАДОЛЖЕННОСТЬ И ПЕРЕРАСЧЕТЫ ПО ОТМЕНЕННЫМ НАЛОГАМ, СБОРАМ И ИНЫМ ОБЯЗАТЕЛЬНЫМ ПЛАТЕЖАМ</t>
  </si>
  <si>
    <t>Прочие налоги и сборы (по отмененным налогам и сборам субъектов Российской Федерации)</t>
  </si>
  <si>
    <t>Налог с продаж</t>
  </si>
  <si>
    <t>Прочие налоги и сборы (по отмененным местным налогам и сборам)</t>
  </si>
  <si>
    <t>Налог на рекламу</t>
  </si>
  <si>
    <t>Налог на рекламу, мобилизуемый на территориях городских округов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</si>
  <si>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</si>
  <si>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городских округов</t>
  </si>
  <si>
    <t>Прочие местные налоги и сборы</t>
  </si>
  <si>
    <t>Прочие местные налоги и сборы, мобилизуемые на территориях городских округов</t>
  </si>
  <si>
    <t xml:space="preserve"> 000 109 00000 00 0000 000</t>
  </si>
  <si>
    <t xml:space="preserve"> 000 109 06000 02 0000 110</t>
  </si>
  <si>
    <t xml:space="preserve"> 000 109 06010 02 0000 110</t>
  </si>
  <si>
    <t xml:space="preserve"> 000 109 07000 00 0000 110</t>
  </si>
  <si>
    <t xml:space="preserve"> 000 109 07010 00 0000 110</t>
  </si>
  <si>
    <t xml:space="preserve"> 000 109 07012 04 0000 110</t>
  </si>
  <si>
    <t xml:space="preserve"> 000 109 07030 00 0000 110</t>
  </si>
  <si>
    <t xml:space="preserve"> 000 109 07032 04 0000 110</t>
  </si>
  <si>
    <t xml:space="preserve"> 000 109 07050 00 0000 110</t>
  </si>
  <si>
    <t xml:space="preserve"> 000 109 07052 04 0000 110</t>
  </si>
  <si>
    <t>Невыясненные поступления</t>
  </si>
  <si>
    <t>Невыясненные поступления, зачисляемые в бюджеты городских округов</t>
  </si>
  <si>
    <t xml:space="preserve"> 000 1170100000 0000 180</t>
  </si>
  <si>
    <t xml:space="preserve"> 000 1170104004 0000 180</t>
  </si>
  <si>
    <t>????</t>
  </si>
  <si>
    <t>Отчет об исполнении доходов, предусмотренных приложением 1 к решению Клинцовского городского Совета народных депутатов "О бюджете городского округа город Клинцы Брянской области на 2023 год и на плановый период 2024 и 2025 годов"  
"Доходы бюджета городского округа город Клинцы Брянской области на 2023 год"</t>
  </si>
  <si>
    <t>Прогноз доходов
 на 2023 год</t>
  </si>
  <si>
    <t>Процент кассового исполнения к прогнозным параметрам доходов</t>
  </si>
  <si>
    <t>Кассовое исполнение
за 2023 год</t>
  </si>
  <si>
    <t>-</t>
  </si>
  <si>
    <t>Начальник финансового управления                        
Клинцовской   городской администрации                                                                                                                            М.В.Зайцева</t>
  </si>
  <si>
    <t>тел.: (848336)4-16-34</t>
  </si>
  <si>
    <t>Лыщицкая И.Л.</t>
  </si>
  <si>
    <t>Код бюджетной классификации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</si>
</sst>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0.0%"/>
    <numFmt numFmtId="165" formatCode="#,##0.00_ ;[Red]\-#,##0.00\ "/>
    <numFmt numFmtId="166" formatCode="#,##0.0"/>
  </numFmts>
  <fonts count="3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rgb="FF000000"/>
      <name val="Arial Cyr"/>
    </font>
    <font>
      <sz val="10"/>
      <name val="Arial"/>
      <family val="2"/>
      <charset val="204"/>
    </font>
    <font>
      <sz val="10"/>
      <name val="Helv"/>
      <charset val="204"/>
    </font>
    <font>
      <sz val="11"/>
      <color indexed="8"/>
      <name val="Calibri"/>
      <family val="2"/>
      <charset val="204"/>
    </font>
    <font>
      <b/>
      <sz val="10"/>
      <color rgb="FF000000"/>
      <name val="Arial Cyr"/>
    </font>
    <font>
      <sz val="10"/>
      <color theme="1"/>
      <name val="Calibri Light"/>
      <family val="2"/>
      <charset val="204"/>
    </font>
    <font>
      <b/>
      <sz val="10"/>
      <name val="Calibri Light"/>
      <family val="2"/>
      <charset val="204"/>
    </font>
    <font>
      <sz val="10"/>
      <name val="Calibri Light"/>
      <family val="2"/>
      <charset val="204"/>
    </font>
    <font>
      <sz val="10"/>
      <color indexed="12"/>
      <name val="Calibri Light"/>
      <family val="2"/>
      <charset val="204"/>
    </font>
    <font>
      <b/>
      <sz val="10"/>
      <name val="Corbel"/>
      <family val="2"/>
      <charset val="204"/>
    </font>
    <font>
      <b/>
      <sz val="10"/>
      <color theme="1"/>
      <name val="Calibri Light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0"/>
      <color theme="0"/>
      <name val="Calibri Light"/>
      <family val="2"/>
      <charset val="204"/>
    </font>
    <font>
      <sz val="10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20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Calibri Light"/>
      <family val="2"/>
      <charset val="204"/>
    </font>
    <font>
      <sz val="11"/>
      <name val="Calibri Light"/>
      <family val="2"/>
      <charset val="204"/>
    </font>
    <font>
      <sz val="14"/>
      <name val="Times New Roman"/>
      <family val="1"/>
      <charset val="204"/>
    </font>
    <font>
      <sz val="14"/>
      <name val="Calibri Light"/>
      <family val="2"/>
      <charset val="204"/>
    </font>
    <font>
      <b/>
      <sz val="10"/>
      <color rgb="FF000000"/>
      <name val="Times New Roman"/>
      <family val="1"/>
      <charset val="204"/>
    </font>
    <font>
      <sz val="8"/>
      <color rgb="FF000000"/>
      <name val="Arial"/>
      <family val="2"/>
      <charset val="204"/>
    </font>
    <font>
      <sz val="12"/>
      <color theme="1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FF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2">
    <xf numFmtId="0" fontId="0" fillId="0" borderId="0"/>
    <xf numFmtId="49" fontId="2" fillId="0" borderId="2">
      <alignment horizontal="left" vertical="top" wrapText="1"/>
    </xf>
    <xf numFmtId="4" fontId="2" fillId="0" borderId="2">
      <alignment horizontal="right" vertical="top" shrinkToFit="1"/>
    </xf>
    <xf numFmtId="0" fontId="1" fillId="0" borderId="0"/>
    <xf numFmtId="0" fontId="3" fillId="0" borderId="0"/>
    <xf numFmtId="0" fontId="4" fillId="0" borderId="0"/>
    <xf numFmtId="43" fontId="5" fillId="0" borderId="0" applyFont="0" applyFill="0" applyBorder="0" applyAlignment="0" applyProtection="0"/>
    <xf numFmtId="4" fontId="6" fillId="3" borderId="2">
      <alignment horizontal="right" vertical="top" shrinkToFit="1"/>
    </xf>
    <xf numFmtId="1" fontId="2" fillId="0" borderId="2">
      <alignment horizontal="center" vertical="top" shrinkToFit="1"/>
    </xf>
    <xf numFmtId="9" fontId="1" fillId="0" borderId="0" applyFont="0" applyFill="0" applyBorder="0" applyAlignment="0" applyProtection="0"/>
    <xf numFmtId="0" fontId="34" fillId="0" borderId="10">
      <alignment horizontal="left" wrapText="1" indent="2"/>
    </xf>
    <xf numFmtId="49" fontId="34" fillId="0" borderId="2">
      <alignment horizontal="center"/>
    </xf>
  </cellStyleXfs>
  <cellXfs count="209">
    <xf numFmtId="0" fontId="0" fillId="0" borderId="0" xfId="0"/>
    <xf numFmtId="0" fontId="9" fillId="0" borderId="1" xfId="0" quotePrefix="1" applyNumberFormat="1" applyFont="1" applyFill="1" applyBorder="1" applyAlignment="1">
      <alignment horizontal="center" vertical="center" shrinkToFit="1"/>
    </xf>
    <xf numFmtId="0" fontId="9" fillId="0" borderId="1" xfId="0" applyNumberFormat="1" applyFont="1" applyFill="1" applyBorder="1" applyAlignment="1">
      <alignment horizontal="left" vertical="center" wrapText="1"/>
    </xf>
    <xf numFmtId="4" fontId="9" fillId="0" borderId="1" xfId="0" applyNumberFormat="1" applyFont="1" applyFill="1" applyBorder="1" applyAlignment="1">
      <alignment horizontal="center" vertical="center" shrinkToFit="1"/>
    </xf>
    <xf numFmtId="10" fontId="7" fillId="0" borderId="1" xfId="0" applyNumberFormat="1" applyFont="1" applyBorder="1" applyAlignment="1">
      <alignment horizontal="center" vertical="center"/>
    </xf>
    <xf numFmtId="0" fontId="9" fillId="0" borderId="1" xfId="0" quotePrefix="1" applyNumberFormat="1" applyFont="1" applyFill="1" applyBorder="1" applyAlignment="1">
      <alignment horizontal="center" vertical="center" wrapText="1" shrinkToFit="1"/>
    </xf>
    <xf numFmtId="0" fontId="9" fillId="2" borderId="1" xfId="0" applyNumberFormat="1" applyFont="1" applyFill="1" applyBorder="1" applyAlignment="1">
      <alignment horizontal="left" vertical="center" wrapText="1"/>
    </xf>
    <xf numFmtId="4" fontId="9" fillId="0" borderId="1" xfId="0" applyNumberFormat="1" applyFont="1" applyFill="1" applyBorder="1" applyAlignment="1">
      <alignment horizontal="center" vertical="center" wrapText="1" shrinkToFit="1"/>
    </xf>
    <xf numFmtId="4" fontId="9" fillId="0" borderId="1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164" fontId="7" fillId="0" borderId="1" xfId="9" applyNumberFormat="1" applyFont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9" fillId="0" borderId="0" xfId="0" quotePrefix="1" applyNumberFormat="1" applyFont="1" applyFill="1" applyBorder="1" applyAlignment="1">
      <alignment horizontal="center" vertical="center" shrinkToFit="1"/>
    </xf>
    <xf numFmtId="0" fontId="9" fillId="0" borderId="0" xfId="0" quotePrefix="1" applyNumberFormat="1" applyFont="1" applyFill="1" applyBorder="1" applyAlignment="1">
      <alignment horizontal="center" vertical="center" wrapText="1" shrinkToFit="1"/>
    </xf>
    <xf numFmtId="4" fontId="9" fillId="0" borderId="0" xfId="0" applyNumberFormat="1" applyFont="1" applyFill="1" applyBorder="1" applyAlignment="1">
      <alignment horizontal="center" vertical="center" shrinkToFit="1"/>
    </xf>
    <xf numFmtId="4" fontId="9" fillId="0" borderId="0" xfId="0" applyNumberFormat="1" applyFont="1" applyFill="1" applyBorder="1" applyAlignment="1">
      <alignment horizontal="center" vertical="center" wrapText="1" shrinkToFit="1"/>
    </xf>
    <xf numFmtId="165" fontId="9" fillId="0" borderId="0" xfId="0" applyNumberFormat="1" applyFont="1" applyFill="1" applyBorder="1" applyAlignment="1">
      <alignment horizontal="center" vertical="center" wrapText="1" shrinkToFit="1"/>
    </xf>
    <xf numFmtId="0" fontId="8" fillId="0" borderId="0" xfId="0" applyFont="1" applyFill="1" applyAlignment="1">
      <alignment horizontal="center" vertical="center"/>
    </xf>
    <xf numFmtId="4" fontId="9" fillId="0" borderId="0" xfId="0" applyNumberFormat="1" applyFont="1" applyFill="1" applyAlignment="1">
      <alignment horizontal="center" vertical="center"/>
    </xf>
    <xf numFmtId="0" fontId="7" fillId="0" borderId="0" xfId="0" pivotButton="1" applyFont="1"/>
    <xf numFmtId="0" fontId="7" fillId="0" borderId="0" xfId="0" applyFont="1" applyAlignment="1">
      <alignment horizontal="left"/>
    </xf>
    <xf numFmtId="0" fontId="7" fillId="0" borderId="0" xfId="0" applyFont="1"/>
    <xf numFmtId="4" fontId="12" fillId="6" borderId="4" xfId="0" applyNumberFormat="1" applyFont="1" applyFill="1" applyBorder="1" applyAlignment="1">
      <alignment horizontal="center" vertical="center"/>
    </xf>
    <xf numFmtId="4" fontId="7" fillId="0" borderId="0" xfId="0" applyNumberFormat="1" applyFont="1" applyAlignment="1">
      <alignment horizontal="center" vertical="center"/>
    </xf>
    <xf numFmtId="4" fontId="8" fillId="0" borderId="0" xfId="0" applyNumberFormat="1" applyFont="1" applyFill="1" applyAlignment="1">
      <alignment horizontal="center" vertical="center"/>
    </xf>
    <xf numFmtId="10" fontId="7" fillId="8" borderId="1" xfId="0" applyNumberFormat="1" applyFont="1" applyFill="1" applyBorder="1" applyAlignment="1">
      <alignment horizontal="center" vertical="center" wrapText="1"/>
    </xf>
    <xf numFmtId="10" fontId="15" fillId="9" borderId="1" xfId="0" applyNumberFormat="1" applyFont="1" applyFill="1" applyBorder="1" applyAlignment="1">
      <alignment horizontal="center" vertical="center" wrapText="1"/>
    </xf>
    <xf numFmtId="49" fontId="8" fillId="5" borderId="1" xfId="0" applyNumberFormat="1" applyFont="1" applyFill="1" applyBorder="1" applyAlignment="1">
      <alignment horizontal="center" vertical="center" wrapText="1" shrinkToFit="1"/>
    </xf>
    <xf numFmtId="4" fontId="8" fillId="5" borderId="1" xfId="0" applyNumberFormat="1" applyFont="1" applyFill="1" applyBorder="1" applyAlignment="1">
      <alignment horizontal="center" vertical="center" wrapText="1"/>
    </xf>
    <xf numFmtId="49" fontId="8" fillId="4" borderId="1" xfId="0" applyNumberFormat="1" applyFont="1" applyFill="1" applyBorder="1" applyAlignment="1">
      <alignment horizontal="center" vertical="center" wrapText="1" shrinkToFit="1"/>
    </xf>
    <xf numFmtId="0" fontId="9" fillId="0" borderId="5" xfId="0" quotePrefix="1" applyNumberFormat="1" applyFont="1" applyFill="1" applyBorder="1" applyAlignment="1">
      <alignment horizontal="center" vertical="center" shrinkToFit="1"/>
    </xf>
    <xf numFmtId="0" fontId="9" fillId="0" borderId="5" xfId="0" applyNumberFormat="1" applyFont="1" applyFill="1" applyBorder="1" applyAlignment="1">
      <alignment horizontal="left" vertical="center" wrapText="1"/>
    </xf>
    <xf numFmtId="4" fontId="7" fillId="0" borderId="5" xfId="0" applyNumberFormat="1" applyFont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9" fillId="0" borderId="6" xfId="0" applyNumberFormat="1" applyFont="1" applyFill="1" applyBorder="1" applyAlignment="1">
      <alignment horizontal="left" vertical="center" wrapText="1"/>
    </xf>
    <xf numFmtId="4" fontId="9" fillId="0" borderId="6" xfId="0" applyNumberFormat="1" applyFont="1" applyFill="1" applyBorder="1" applyAlignment="1">
      <alignment horizontal="center" vertical="center" shrinkToFit="1"/>
    </xf>
    <xf numFmtId="4" fontId="7" fillId="0" borderId="6" xfId="0" applyNumberFormat="1" applyFont="1" applyBorder="1" applyAlignment="1">
      <alignment horizontal="center" vertical="center"/>
    </xf>
    <xf numFmtId="10" fontId="7" fillId="0" borderId="6" xfId="0" applyNumberFormat="1" applyFont="1" applyBorder="1" applyAlignment="1">
      <alignment horizontal="center" vertical="center"/>
    </xf>
    <xf numFmtId="10" fontId="7" fillId="8" borderId="6" xfId="0" applyNumberFormat="1" applyFont="1" applyFill="1" applyBorder="1" applyAlignment="1">
      <alignment horizontal="center" vertical="center" wrapText="1"/>
    </xf>
    <xf numFmtId="4" fontId="9" fillId="0" borderId="5" xfId="0" applyNumberFormat="1" applyFont="1" applyFill="1" applyBorder="1" applyAlignment="1">
      <alignment horizontal="center" vertical="center" shrinkToFit="1"/>
    </xf>
    <xf numFmtId="10" fontId="7" fillId="0" borderId="5" xfId="0" applyNumberFormat="1" applyFont="1" applyBorder="1" applyAlignment="1">
      <alignment horizontal="center" vertical="center"/>
    </xf>
    <xf numFmtId="10" fontId="7" fillId="7" borderId="5" xfId="0" applyNumberFormat="1" applyFont="1" applyFill="1" applyBorder="1" applyAlignment="1">
      <alignment horizontal="center" vertical="center" wrapText="1"/>
    </xf>
    <xf numFmtId="0" fontId="9" fillId="0" borderId="6" xfId="0" quotePrefix="1" applyNumberFormat="1" applyFont="1" applyFill="1" applyBorder="1" applyAlignment="1">
      <alignment horizontal="center" vertical="center" wrapText="1" shrinkToFit="1"/>
    </xf>
    <xf numFmtId="4" fontId="9" fillId="0" borderId="6" xfId="0" applyNumberFormat="1" applyFont="1" applyFill="1" applyBorder="1" applyAlignment="1">
      <alignment horizontal="center" vertical="center" wrapText="1" shrinkToFit="1"/>
    </xf>
    <xf numFmtId="0" fontId="9" fillId="0" borderId="6" xfId="0" quotePrefix="1" applyNumberFormat="1" applyFont="1" applyFill="1" applyBorder="1" applyAlignment="1">
      <alignment horizontal="center" vertical="center" shrinkToFit="1"/>
    </xf>
    <xf numFmtId="0" fontId="16" fillId="0" borderId="1" xfId="0" applyFont="1" applyBorder="1" applyAlignment="1">
      <alignment horizontal="left" vertical="center" wrapText="1"/>
    </xf>
    <xf numFmtId="0" fontId="16" fillId="0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7" fillId="0" borderId="0" xfId="0" applyFont="1"/>
    <xf numFmtId="0" fontId="17" fillId="0" borderId="0" xfId="0" applyFont="1" applyAlignment="1">
      <alignment horizontal="left" vertical="center"/>
    </xf>
    <xf numFmtId="0" fontId="17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left" vertical="center" indent="2"/>
    </xf>
    <xf numFmtId="4" fontId="20" fillId="0" borderId="1" xfId="0" applyNumberFormat="1" applyFont="1" applyBorder="1" applyAlignment="1">
      <alignment horizontal="center" vertical="center"/>
    </xf>
    <xf numFmtId="0" fontId="20" fillId="0" borderId="1" xfId="0" applyFont="1" applyBorder="1" applyAlignment="1">
      <alignment vertical="center"/>
    </xf>
    <xf numFmtId="0" fontId="20" fillId="0" borderId="1" xfId="0" applyFont="1" applyBorder="1" applyAlignment="1">
      <alignment horizontal="left" vertical="center"/>
    </xf>
    <xf numFmtId="0" fontId="20" fillId="0" borderId="0" xfId="0" applyFont="1"/>
    <xf numFmtId="164" fontId="20" fillId="0" borderId="1" xfId="9" applyNumberFormat="1" applyFont="1" applyBorder="1" applyAlignment="1">
      <alignment horizontal="center" vertical="center"/>
    </xf>
    <xf numFmtId="0" fontId="3" fillId="0" borderId="0" xfId="0" applyFont="1" applyFill="1"/>
    <xf numFmtId="0" fontId="9" fillId="0" borderId="0" xfId="0" applyFont="1" applyFill="1" applyAlignment="1">
      <alignment vertical="center" wrapText="1"/>
    </xf>
    <xf numFmtId="0" fontId="8" fillId="0" borderId="0" xfId="0" applyFont="1" applyFill="1" applyAlignment="1">
      <alignment vertical="center" wrapText="1"/>
    </xf>
    <xf numFmtId="0" fontId="29" fillId="0" borderId="0" xfId="0" applyFont="1" applyFill="1" applyAlignment="1">
      <alignment vertical="center" wrapText="1"/>
    </xf>
    <xf numFmtId="0" fontId="30" fillId="0" borderId="0" xfId="0" applyFont="1" applyFill="1" applyAlignment="1">
      <alignment vertical="center" wrapText="1"/>
    </xf>
    <xf numFmtId="4" fontId="29" fillId="0" borderId="0" xfId="0" applyNumberFormat="1" applyFont="1" applyFill="1" applyAlignment="1">
      <alignment vertical="center" wrapText="1"/>
    </xf>
    <xf numFmtId="0" fontId="32" fillId="0" borderId="0" xfId="0" applyFont="1" applyFill="1" applyAlignment="1">
      <alignment vertical="center" wrapText="1"/>
    </xf>
    <xf numFmtId="4" fontId="8" fillId="0" borderId="0" xfId="0" applyNumberFormat="1" applyFont="1" applyFill="1" applyAlignment="1">
      <alignment vertical="center" wrapText="1"/>
    </xf>
    <xf numFmtId="4" fontId="9" fillId="0" borderId="0" xfId="0" applyNumberFormat="1" applyFont="1" applyFill="1" applyAlignment="1">
      <alignment vertical="center" wrapText="1"/>
    </xf>
    <xf numFmtId="0" fontId="9" fillId="2" borderId="0" xfId="0" applyFont="1" applyFill="1" applyAlignment="1">
      <alignment vertical="center" wrapText="1"/>
    </xf>
    <xf numFmtId="0" fontId="9" fillId="2" borderId="0" xfId="0" applyFont="1" applyFill="1" applyAlignment="1">
      <alignment horizontal="center" vertical="center" wrapText="1"/>
    </xf>
    <xf numFmtId="0" fontId="24" fillId="2" borderId="1" xfId="0" applyFont="1" applyFill="1" applyBorder="1" applyAlignment="1">
      <alignment horizontal="justify" vertical="top" wrapText="1"/>
    </xf>
    <xf numFmtId="0" fontId="21" fillId="2" borderId="1" xfId="0" applyFont="1" applyFill="1" applyBorder="1" applyAlignment="1">
      <alignment horizontal="justify" vertical="top" wrapText="1"/>
    </xf>
    <xf numFmtId="4" fontId="30" fillId="0" borderId="0" xfId="0" applyNumberFormat="1" applyFont="1" applyFill="1" applyAlignment="1">
      <alignment vertical="center" wrapText="1"/>
    </xf>
    <xf numFmtId="4" fontId="28" fillId="0" borderId="0" xfId="0" applyNumberFormat="1" applyFont="1" applyFill="1" applyAlignment="1">
      <alignment wrapText="1"/>
    </xf>
    <xf numFmtId="4" fontId="28" fillId="0" borderId="0" xfId="0" applyNumberFormat="1" applyFont="1" applyFill="1" applyAlignment="1">
      <alignment vertical="top" wrapText="1"/>
    </xf>
    <xf numFmtId="4" fontId="26" fillId="2" borderId="1" xfId="0" applyNumberFormat="1" applyFont="1" applyFill="1" applyBorder="1" applyAlignment="1">
      <alignment horizontal="center" vertical="center" wrapText="1"/>
    </xf>
    <xf numFmtId="4" fontId="21" fillId="2" borderId="1" xfId="0" applyNumberFormat="1" applyFont="1" applyFill="1" applyBorder="1" applyAlignment="1">
      <alignment horizontal="center" vertical="center" wrapText="1"/>
    </xf>
    <xf numFmtId="4" fontId="26" fillId="2" borderId="1" xfId="0" applyNumberFormat="1" applyFont="1" applyFill="1" applyBorder="1" applyAlignment="1">
      <alignment horizontal="center" vertical="center"/>
    </xf>
    <xf numFmtId="49" fontId="27" fillId="2" borderId="2" xfId="11" applyNumberFormat="1" applyFont="1" applyFill="1" applyAlignment="1" applyProtection="1">
      <alignment horizontal="left" vertical="center"/>
    </xf>
    <xf numFmtId="0" fontId="27" fillId="2" borderId="10" xfId="10" applyNumberFormat="1" applyFont="1" applyFill="1" applyAlignment="1" applyProtection="1">
      <alignment wrapText="1"/>
    </xf>
    <xf numFmtId="0" fontId="29" fillId="2" borderId="0" xfId="0" applyFont="1" applyFill="1" applyAlignment="1">
      <alignment vertical="center" wrapText="1"/>
    </xf>
    <xf numFmtId="0" fontId="21" fillId="2" borderId="1" xfId="0" applyNumberFormat="1" applyFont="1" applyFill="1" applyBorder="1" applyAlignment="1">
      <alignment horizontal="justify" vertical="top" wrapText="1"/>
    </xf>
    <xf numFmtId="0" fontId="21" fillId="2" borderId="0" xfId="0" applyFont="1" applyFill="1" applyAlignment="1">
      <alignment horizontal="center" vertical="center" wrapText="1"/>
    </xf>
    <xf numFmtId="4" fontId="24" fillId="2" borderId="1" xfId="0" applyNumberFormat="1" applyFont="1" applyFill="1" applyBorder="1" applyAlignment="1">
      <alignment horizontal="center" vertical="center" wrapText="1"/>
    </xf>
    <xf numFmtId="4" fontId="25" fillId="2" borderId="1" xfId="0" applyNumberFormat="1" applyFont="1" applyFill="1" applyBorder="1" applyAlignment="1">
      <alignment horizontal="center" vertical="center" wrapText="1"/>
    </xf>
    <xf numFmtId="4" fontId="25" fillId="2" borderId="1" xfId="0" applyNumberFormat="1" applyFont="1" applyFill="1" applyBorder="1" applyAlignment="1">
      <alignment horizontal="center" vertical="center"/>
    </xf>
    <xf numFmtId="4" fontId="24" fillId="2" borderId="1" xfId="0" applyNumberFormat="1" applyFont="1" applyFill="1" applyBorder="1" applyAlignment="1">
      <alignment horizontal="center" vertical="center"/>
    </xf>
    <xf numFmtId="4" fontId="24" fillId="2" borderId="6" xfId="0" applyNumberFormat="1" applyFont="1" applyFill="1" applyBorder="1" applyAlignment="1">
      <alignment horizontal="center" vertical="center" wrapText="1"/>
    </xf>
    <xf numFmtId="4" fontId="21" fillId="2" borderId="6" xfId="0" applyNumberFormat="1" applyFont="1" applyFill="1" applyBorder="1" applyAlignment="1">
      <alignment horizontal="center" vertical="center" wrapText="1"/>
    </xf>
    <xf numFmtId="4" fontId="25" fillId="2" borderId="6" xfId="0" applyNumberFormat="1" applyFont="1" applyFill="1" applyBorder="1" applyAlignment="1">
      <alignment horizontal="center" vertical="center"/>
    </xf>
    <xf numFmtId="4" fontId="24" fillId="2" borderId="6" xfId="0" applyNumberFormat="1" applyFont="1" applyFill="1" applyBorder="1" applyAlignment="1">
      <alignment horizontal="center" vertical="center"/>
    </xf>
    <xf numFmtId="4" fontId="27" fillId="2" borderId="8" xfId="3" applyNumberFormat="1" applyFont="1" applyFill="1" applyBorder="1" applyAlignment="1">
      <alignment horizontal="center" vertical="center" wrapText="1"/>
    </xf>
    <xf numFmtId="4" fontId="27" fillId="2" borderId="1" xfId="3" applyNumberFormat="1" applyFont="1" applyFill="1" applyBorder="1" applyAlignment="1">
      <alignment horizontal="center" vertical="center" wrapText="1"/>
    </xf>
    <xf numFmtId="4" fontId="33" fillId="2" borderId="6" xfId="3" applyNumberFormat="1" applyFont="1" applyFill="1" applyBorder="1" applyAlignment="1">
      <alignment horizontal="center" vertical="center" wrapText="1"/>
    </xf>
    <xf numFmtId="4" fontId="27" fillId="2" borderId="6" xfId="3" applyNumberFormat="1" applyFont="1" applyFill="1" applyBorder="1" applyAlignment="1">
      <alignment horizontal="center" vertical="center" wrapText="1"/>
    </xf>
    <xf numFmtId="4" fontId="21" fillId="2" borderId="6" xfId="0" applyNumberFormat="1" applyFont="1" applyFill="1" applyBorder="1" applyAlignment="1">
      <alignment horizontal="center" vertical="center"/>
    </xf>
    <xf numFmtId="4" fontId="26" fillId="2" borderId="8" xfId="3" applyNumberFormat="1" applyFont="1" applyFill="1" applyBorder="1" applyAlignment="1">
      <alignment horizontal="center" vertical="center" wrapText="1"/>
    </xf>
    <xf numFmtId="0" fontId="25" fillId="2" borderId="0" xfId="0" applyFont="1" applyFill="1" applyBorder="1" applyAlignment="1">
      <alignment horizontal="center" vertical="center" wrapText="1"/>
    </xf>
    <xf numFmtId="4" fontId="9" fillId="2" borderId="0" xfId="0" applyNumberFormat="1" applyFont="1" applyFill="1" applyAlignment="1">
      <alignment vertical="center" wrapText="1"/>
    </xf>
    <xf numFmtId="4" fontId="9" fillId="2" borderId="0" xfId="0" applyNumberFormat="1" applyFont="1" applyFill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 wrapText="1"/>
    </xf>
    <xf numFmtId="4" fontId="29" fillId="2" borderId="0" xfId="0" applyNumberFormat="1" applyFont="1" applyFill="1" applyAlignment="1">
      <alignment vertical="center" wrapText="1"/>
    </xf>
    <xf numFmtId="0" fontId="21" fillId="2" borderId="0" xfId="0" applyFont="1" applyFill="1" applyAlignment="1">
      <alignment vertical="center" wrapText="1"/>
    </xf>
    <xf numFmtId="0" fontId="24" fillId="2" borderId="1" xfId="0" applyFont="1" applyFill="1" applyBorder="1" applyAlignment="1">
      <alignment horizontal="center" vertical="center" wrapText="1"/>
    </xf>
    <xf numFmtId="49" fontId="24" fillId="2" borderId="1" xfId="0" applyNumberFormat="1" applyFont="1" applyFill="1" applyBorder="1" applyAlignment="1">
      <alignment horizontal="center" vertical="center" wrapText="1"/>
    </xf>
    <xf numFmtId="0" fontId="24" fillId="2" borderId="1" xfId="0" applyNumberFormat="1" applyFont="1" applyFill="1" applyBorder="1" applyAlignment="1">
      <alignment horizontal="left" vertical="center" wrapText="1"/>
    </xf>
    <xf numFmtId="4" fontId="21" fillId="2" borderId="1" xfId="0" applyNumberFormat="1" applyFont="1" applyFill="1" applyBorder="1" applyAlignment="1">
      <alignment horizontal="justify" vertical="top" wrapText="1"/>
    </xf>
    <xf numFmtId="0" fontId="24" fillId="2" borderId="1" xfId="0" applyFont="1" applyFill="1" applyBorder="1" applyAlignment="1">
      <alignment horizontal="left" vertical="top" wrapText="1"/>
    </xf>
    <xf numFmtId="0" fontId="21" fillId="2" borderId="1" xfId="0" applyFont="1" applyFill="1" applyBorder="1" applyAlignment="1">
      <alignment horizontal="left" vertical="top" wrapText="1"/>
    </xf>
    <xf numFmtId="0" fontId="24" fillId="2" borderId="1" xfId="0" applyNumberFormat="1" applyFont="1" applyFill="1" applyBorder="1" applyAlignment="1">
      <alignment horizontal="justify" vertical="top" wrapText="1"/>
    </xf>
    <xf numFmtId="0" fontId="26" fillId="2" borderId="1" xfId="0" applyFont="1" applyFill="1" applyBorder="1" applyAlignment="1">
      <alignment horizontal="justify" vertical="top" wrapText="1"/>
    </xf>
    <xf numFmtId="0" fontId="25" fillId="2" borderId="1" xfId="0" applyFont="1" applyFill="1" applyBorder="1" applyAlignment="1">
      <alignment horizontal="justify" vertical="center" wrapText="1"/>
    </xf>
    <xf numFmtId="0" fontId="26" fillId="2" borderId="1" xfId="0" applyFont="1" applyFill="1" applyBorder="1" applyAlignment="1">
      <alignment horizontal="justify" vertical="center" wrapText="1"/>
    </xf>
    <xf numFmtId="0" fontId="25" fillId="2" borderId="1" xfId="0" applyFont="1" applyFill="1" applyBorder="1" applyAlignment="1">
      <alignment horizontal="justify" vertical="top" wrapText="1"/>
    </xf>
    <xf numFmtId="0" fontId="26" fillId="2" borderId="0" xfId="0" applyFont="1" applyFill="1" applyBorder="1" applyAlignment="1">
      <alignment horizontal="justify" vertical="top" wrapText="1"/>
    </xf>
    <xf numFmtId="49" fontId="33" fillId="2" borderId="2" xfId="11" applyNumberFormat="1" applyFont="1" applyFill="1" applyAlignment="1" applyProtection="1">
      <alignment horizontal="left" vertical="center"/>
    </xf>
    <xf numFmtId="0" fontId="33" fillId="2" borderId="10" xfId="10" applyNumberFormat="1" applyFont="1" applyFill="1" applyAlignment="1" applyProtection="1">
      <alignment wrapText="1"/>
    </xf>
    <xf numFmtId="2" fontId="24" fillId="2" borderId="1" xfId="0" applyNumberFormat="1" applyFont="1" applyFill="1" applyBorder="1" applyAlignment="1">
      <alignment horizontal="left" vertical="center" wrapText="1"/>
    </xf>
    <xf numFmtId="0" fontId="24" fillId="2" borderId="6" xfId="0" applyNumberFormat="1" applyFont="1" applyFill="1" applyBorder="1" applyAlignment="1">
      <alignment vertical="top" wrapText="1"/>
    </xf>
    <xf numFmtId="0" fontId="21" fillId="2" borderId="1" xfId="0" applyNumberFormat="1" applyFont="1" applyFill="1" applyBorder="1" applyAlignment="1">
      <alignment vertical="top" wrapText="1"/>
    </xf>
    <xf numFmtId="0" fontId="27" fillId="2" borderId="7" xfId="3" applyFont="1" applyFill="1" applyBorder="1" applyAlignment="1">
      <alignment vertical="top" wrapText="1"/>
    </xf>
    <xf numFmtId="0" fontId="26" fillId="2" borderId="7" xfId="3" applyFont="1" applyFill="1" applyBorder="1" applyAlignment="1">
      <alignment vertical="top" wrapText="1"/>
    </xf>
    <xf numFmtId="0" fontId="21" fillId="2" borderId="0" xfId="0" applyFont="1" applyFill="1" applyBorder="1" applyAlignment="1">
      <alignment horizontal="justify" vertical="top" wrapText="1"/>
    </xf>
    <xf numFmtId="0" fontId="24" fillId="2" borderId="1" xfId="0" applyFont="1" applyFill="1" applyBorder="1" applyAlignment="1">
      <alignment horizontal="justify" vertical="center" wrapText="1"/>
    </xf>
    <xf numFmtId="0" fontId="21" fillId="2" borderId="7" xfId="0" applyFont="1" applyFill="1" applyBorder="1" applyAlignment="1">
      <alignment vertical="top" wrapText="1"/>
    </xf>
    <xf numFmtId="0" fontId="25" fillId="2" borderId="9" xfId="0" applyFont="1" applyFill="1" applyBorder="1" applyAlignment="1">
      <alignment vertical="top" wrapText="1"/>
    </xf>
    <xf numFmtId="0" fontId="26" fillId="2" borderId="9" xfId="0" applyFont="1" applyFill="1" applyBorder="1" applyAlignment="1">
      <alignment vertical="top" wrapText="1"/>
    </xf>
    <xf numFmtId="0" fontId="24" fillId="2" borderId="7" xfId="0" applyFont="1" applyFill="1" applyBorder="1" applyAlignment="1">
      <alignment horizontal="justify" vertical="top" wrapText="1"/>
    </xf>
    <xf numFmtId="0" fontId="24" fillId="2" borderId="7" xfId="0" applyFont="1" applyFill="1" applyBorder="1" applyAlignment="1">
      <alignment horizontal="justify" vertical="center" wrapText="1"/>
    </xf>
    <xf numFmtId="0" fontId="24" fillId="2" borderId="7" xfId="0" applyFont="1" applyFill="1" applyBorder="1" applyAlignment="1">
      <alignment vertical="top" wrapText="1"/>
    </xf>
    <xf numFmtId="0" fontId="27" fillId="2" borderId="1" xfId="3" applyFont="1" applyFill="1" applyBorder="1" applyAlignment="1">
      <alignment vertical="top" wrapText="1"/>
    </xf>
    <xf numFmtId="0" fontId="21" fillId="2" borderId="6" xfId="0" applyNumberFormat="1" applyFont="1" applyFill="1" applyBorder="1" applyAlignment="1">
      <alignment vertical="top" wrapText="1"/>
    </xf>
    <xf numFmtId="0" fontId="21" fillId="2" borderId="1" xfId="0" applyFont="1" applyFill="1" applyBorder="1" applyAlignment="1">
      <alignment horizontal="justify" vertical="center" wrapText="1"/>
    </xf>
    <xf numFmtId="2" fontId="24" fillId="2" borderId="6" xfId="0" applyNumberFormat="1" applyFont="1" applyFill="1" applyBorder="1" applyAlignment="1">
      <alignment horizontal="left" vertical="center" wrapText="1"/>
    </xf>
    <xf numFmtId="2" fontId="26" fillId="2" borderId="6" xfId="0" applyNumberFormat="1" applyFont="1" applyFill="1" applyBorder="1" applyAlignment="1">
      <alignment horizontal="left" vertical="top" wrapText="1"/>
    </xf>
    <xf numFmtId="0" fontId="21" fillId="2" borderId="6" xfId="0" applyFont="1" applyFill="1" applyBorder="1" applyAlignment="1">
      <alignment vertical="top" wrapText="1"/>
    </xf>
    <xf numFmtId="0" fontId="26" fillId="2" borderId="8" xfId="3" applyFont="1" applyFill="1" applyBorder="1" applyAlignment="1">
      <alignment vertical="top" wrapText="1"/>
    </xf>
    <xf numFmtId="0" fontId="26" fillId="2" borderId="8" xfId="3" applyFont="1" applyFill="1" applyBorder="1" applyAlignment="1">
      <alignment vertical="center" wrapText="1"/>
    </xf>
    <xf numFmtId="0" fontId="24" fillId="2" borderId="6" xfId="0" applyFont="1" applyFill="1" applyBorder="1" applyAlignment="1">
      <alignment horizontal="justify" vertical="top" wrapText="1"/>
    </xf>
    <xf numFmtId="0" fontId="21" fillId="2" borderId="0" xfId="0" applyFont="1" applyFill="1" applyBorder="1" applyAlignment="1">
      <alignment horizontal="justify" vertical="center" wrapText="1"/>
    </xf>
    <xf numFmtId="0" fontId="24" fillId="2" borderId="1" xfId="0" applyFont="1" applyFill="1" applyBorder="1" applyAlignment="1">
      <alignment horizontal="left" vertical="center" wrapText="1"/>
    </xf>
    <xf numFmtId="0" fontId="21" fillId="2" borderId="1" xfId="0" applyFont="1" applyFill="1" applyBorder="1" applyAlignment="1">
      <alignment horizontal="left" vertical="center" wrapText="1"/>
    </xf>
    <xf numFmtId="0" fontId="25" fillId="2" borderId="1" xfId="0" applyFont="1" applyFill="1" applyBorder="1" applyAlignment="1">
      <alignment vertical="top" wrapText="1"/>
    </xf>
    <xf numFmtId="0" fontId="26" fillId="2" borderId="1" xfId="0" applyFont="1" applyFill="1" applyBorder="1" applyAlignment="1">
      <alignment vertical="top" wrapText="1"/>
    </xf>
    <xf numFmtId="0" fontId="25" fillId="2" borderId="0" xfId="0" applyFont="1" applyFill="1" applyBorder="1" applyAlignment="1">
      <alignment horizontal="left" vertical="top" wrapText="1"/>
    </xf>
    <xf numFmtId="0" fontId="25" fillId="2" borderId="0" xfId="0" applyFont="1" applyFill="1" applyBorder="1" applyAlignment="1">
      <alignment horizontal="justify" vertical="top" wrapText="1"/>
    </xf>
    <xf numFmtId="0" fontId="9" fillId="2" borderId="0" xfId="0" applyFont="1" applyFill="1" applyAlignment="1">
      <alignment horizontal="right" vertical="center" wrapText="1"/>
    </xf>
    <xf numFmtId="0" fontId="9" fillId="2" borderId="0" xfId="0" applyFont="1" applyFill="1" applyBorder="1" applyAlignment="1">
      <alignment horizontal="justify" vertical="center" wrapText="1"/>
    </xf>
    <xf numFmtId="4" fontId="32" fillId="0" borderId="0" xfId="0" applyNumberFormat="1" applyFont="1" applyFill="1" applyAlignment="1">
      <alignment vertical="center" wrapText="1"/>
    </xf>
    <xf numFmtId="4" fontId="25" fillId="10" borderId="1" xfId="0" applyNumberFormat="1" applyFont="1" applyFill="1" applyBorder="1" applyAlignment="1">
      <alignment horizontal="center" vertical="center" wrapText="1"/>
    </xf>
    <xf numFmtId="0" fontId="7" fillId="2" borderId="0" xfId="0" applyFont="1" applyFill="1" applyAlignment="1">
      <alignment vertical="center" wrapText="1"/>
    </xf>
    <xf numFmtId="4" fontId="35" fillId="2" borderId="0" xfId="0" applyNumberFormat="1" applyFont="1" applyFill="1" applyAlignment="1">
      <alignment horizontal="right" vertical="top" wrapText="1"/>
    </xf>
    <xf numFmtId="4" fontId="26" fillId="2" borderId="6" xfId="0" applyNumberFormat="1" applyFont="1" applyFill="1" applyBorder="1" applyAlignment="1">
      <alignment horizontal="center" vertical="center" wrapText="1"/>
    </xf>
    <xf numFmtId="4" fontId="25" fillId="2" borderId="6" xfId="0" applyNumberFormat="1" applyFont="1" applyFill="1" applyBorder="1" applyAlignment="1">
      <alignment horizontal="center" vertical="center" wrapText="1"/>
    </xf>
    <xf numFmtId="4" fontId="26" fillId="2" borderId="6" xfId="3" applyNumberFormat="1" applyFont="1" applyFill="1" applyBorder="1" applyAlignment="1">
      <alignment horizontal="center" vertical="center" wrapText="1"/>
    </xf>
    <xf numFmtId="4" fontId="26" fillId="2" borderId="6" xfId="0" applyNumberFormat="1" applyFont="1" applyFill="1" applyBorder="1" applyAlignment="1">
      <alignment horizontal="center" vertical="center"/>
    </xf>
    <xf numFmtId="4" fontId="26" fillId="2" borderId="1" xfId="3" applyNumberFormat="1" applyFont="1" applyFill="1" applyBorder="1" applyAlignment="1">
      <alignment horizontal="center" vertical="center" wrapText="1"/>
    </xf>
    <xf numFmtId="4" fontId="25" fillId="2" borderId="6" xfId="3" applyNumberFormat="1" applyFont="1" applyFill="1" applyBorder="1" applyAlignment="1">
      <alignment horizontal="center" vertical="center" wrapText="1"/>
    </xf>
    <xf numFmtId="4" fontId="26" fillId="2" borderId="0" xfId="0" applyNumberFormat="1" applyFont="1" applyFill="1" applyBorder="1" applyAlignment="1">
      <alignment horizontal="center" vertical="center" wrapText="1"/>
    </xf>
    <xf numFmtId="4" fontId="7" fillId="2" borderId="0" xfId="0" applyNumberFormat="1" applyFont="1" applyFill="1" applyAlignment="1">
      <alignment horizontal="center" vertical="center" wrapText="1"/>
    </xf>
    <xf numFmtId="4" fontId="7" fillId="2" borderId="0" xfId="0" applyNumberFormat="1" applyFont="1" applyFill="1" applyAlignment="1">
      <alignment vertical="center" wrapText="1"/>
    </xf>
    <xf numFmtId="49" fontId="24" fillId="2" borderId="1" xfId="0" applyNumberFormat="1" applyFont="1" applyFill="1" applyBorder="1" applyAlignment="1">
      <alignment horizontal="left" vertical="justify"/>
    </xf>
    <xf numFmtId="49" fontId="21" fillId="2" borderId="1" xfId="0" applyNumberFormat="1" applyFont="1" applyFill="1" applyBorder="1" applyAlignment="1">
      <alignment horizontal="left" vertical="justify"/>
    </xf>
    <xf numFmtId="49" fontId="24" fillId="2" borderId="1" xfId="0" applyNumberFormat="1" applyFont="1" applyFill="1" applyBorder="1" applyAlignment="1">
      <alignment horizontal="left" vertical="top" wrapText="1"/>
    </xf>
    <xf numFmtId="49" fontId="21" fillId="2" borderId="1" xfId="0" applyNumberFormat="1" applyFont="1" applyFill="1" applyBorder="1" applyAlignment="1">
      <alignment horizontal="left" vertical="top" wrapText="1"/>
    </xf>
    <xf numFmtId="49" fontId="21" fillId="2" borderId="1" xfId="0" applyNumberFormat="1" applyFont="1" applyFill="1" applyBorder="1" applyAlignment="1">
      <alignment horizontal="justify" vertical="top" wrapText="1"/>
    </xf>
    <xf numFmtId="49" fontId="25" fillId="2" borderId="1" xfId="0" applyNumberFormat="1" applyFont="1" applyFill="1" applyBorder="1" applyAlignment="1">
      <alignment vertical="center" wrapText="1"/>
    </xf>
    <xf numFmtId="49" fontId="26" fillId="2" borderId="1" xfId="0" applyNumberFormat="1" applyFont="1" applyFill="1" applyBorder="1" applyAlignment="1">
      <alignment vertical="center" wrapText="1"/>
    </xf>
    <xf numFmtId="49" fontId="24" fillId="2" borderId="1" xfId="0" applyNumberFormat="1" applyFont="1" applyFill="1" applyBorder="1" applyAlignment="1">
      <alignment vertical="center" wrapText="1"/>
    </xf>
    <xf numFmtId="49" fontId="21" fillId="2" borderId="1" xfId="0" applyNumberFormat="1" applyFont="1" applyFill="1" applyBorder="1" applyAlignment="1">
      <alignment vertical="center"/>
    </xf>
    <xf numFmtId="49" fontId="21" fillId="2" borderId="1" xfId="0" applyNumberFormat="1" applyFont="1" applyFill="1" applyBorder="1" applyAlignment="1">
      <alignment vertical="center" wrapText="1"/>
    </xf>
    <xf numFmtId="49" fontId="20" fillId="2" borderId="1" xfId="0" applyNumberFormat="1" applyFont="1" applyFill="1" applyBorder="1" applyAlignment="1">
      <alignment horizontal="left" vertical="center"/>
    </xf>
    <xf numFmtId="49" fontId="25" fillId="2" borderId="1" xfId="0" applyNumberFormat="1" applyFont="1" applyFill="1" applyBorder="1" applyAlignment="1">
      <alignment horizontal="left" vertical="top" wrapText="1"/>
    </xf>
    <xf numFmtId="49" fontId="26" fillId="2" borderId="1" xfId="0" applyNumberFormat="1" applyFont="1" applyFill="1" applyBorder="1" applyAlignment="1">
      <alignment horizontal="left" vertical="top" wrapText="1"/>
    </xf>
    <xf numFmtId="49" fontId="24" fillId="2" borderId="1" xfId="0" quotePrefix="1" applyNumberFormat="1" applyFont="1" applyFill="1" applyBorder="1" applyAlignment="1">
      <alignment horizontal="left" vertical="top" wrapText="1"/>
    </xf>
    <xf numFmtId="49" fontId="21" fillId="2" borderId="1" xfId="0" quotePrefix="1" applyNumberFormat="1" applyFont="1" applyFill="1" applyBorder="1" applyAlignment="1">
      <alignment horizontal="left" vertical="top" wrapText="1"/>
    </xf>
    <xf numFmtId="49" fontId="25" fillId="2" borderId="6" xfId="0" applyNumberFormat="1" applyFont="1" applyFill="1" applyBorder="1" applyAlignment="1">
      <alignment horizontal="left" vertical="top" wrapText="1"/>
    </xf>
    <xf numFmtId="49" fontId="26" fillId="2" borderId="6" xfId="0" applyNumberFormat="1" applyFont="1" applyFill="1" applyBorder="1" applyAlignment="1">
      <alignment horizontal="left" vertical="top" wrapText="1"/>
    </xf>
    <xf numFmtId="49" fontId="24" fillId="2" borderId="1" xfId="0" applyNumberFormat="1" applyFont="1" applyFill="1" applyBorder="1" applyAlignment="1">
      <alignment horizontal="left" vertical="center" wrapText="1"/>
    </xf>
    <xf numFmtId="49" fontId="21" fillId="2" borderId="1" xfId="0" applyNumberFormat="1" applyFont="1" applyFill="1" applyBorder="1" applyAlignment="1">
      <alignment horizontal="left" vertical="center" wrapText="1"/>
    </xf>
    <xf numFmtId="49" fontId="24" fillId="2" borderId="1" xfId="0" applyNumberFormat="1" applyFont="1" applyFill="1" applyBorder="1" applyAlignment="1">
      <alignment horizontal="justify" vertical="top" wrapText="1"/>
    </xf>
    <xf numFmtId="0" fontId="21" fillId="2" borderId="1" xfId="0" applyFont="1" applyFill="1" applyBorder="1" applyAlignment="1">
      <alignment vertical="top" wrapText="1"/>
    </xf>
    <xf numFmtId="0" fontId="24" fillId="2" borderId="1" xfId="0" applyFont="1" applyFill="1" applyBorder="1" applyAlignment="1">
      <alignment vertical="top" wrapText="1"/>
    </xf>
    <xf numFmtId="0" fontId="36" fillId="0" borderId="10" xfId="10" applyNumberFormat="1" applyFont="1" applyAlignment="1" applyProtection="1">
      <alignment wrapText="1"/>
    </xf>
    <xf numFmtId="0" fontId="37" fillId="0" borderId="10" xfId="10" applyNumberFormat="1" applyFont="1" applyAlignment="1" applyProtection="1">
      <alignment wrapText="1"/>
    </xf>
    <xf numFmtId="0" fontId="29" fillId="10" borderId="0" xfId="0" applyFont="1" applyFill="1" applyAlignment="1">
      <alignment vertical="center" wrapText="1"/>
    </xf>
    <xf numFmtId="166" fontId="7" fillId="2" borderId="0" xfId="0" applyNumberFormat="1" applyFont="1" applyFill="1" applyAlignment="1">
      <alignment vertical="center" wrapText="1"/>
    </xf>
    <xf numFmtId="166" fontId="35" fillId="2" borderId="0" xfId="0" applyNumberFormat="1" applyFont="1" applyFill="1" applyAlignment="1">
      <alignment horizontal="right" vertical="top" wrapText="1"/>
    </xf>
    <xf numFmtId="166" fontId="25" fillId="2" borderId="1" xfId="0" applyNumberFormat="1" applyFont="1" applyFill="1" applyBorder="1" applyAlignment="1">
      <alignment horizontal="center" vertical="center" wrapText="1"/>
    </xf>
    <xf numFmtId="166" fontId="26" fillId="2" borderId="0" xfId="0" applyNumberFormat="1" applyFont="1" applyFill="1" applyBorder="1" applyAlignment="1">
      <alignment horizontal="center" vertical="center" wrapText="1"/>
    </xf>
    <xf numFmtId="166" fontId="7" fillId="2" borderId="0" xfId="0" applyNumberFormat="1" applyFont="1" applyFill="1" applyAlignment="1">
      <alignment horizontal="center" vertical="center" wrapText="1"/>
    </xf>
    <xf numFmtId="0" fontId="25" fillId="2" borderId="0" xfId="0" applyFont="1" applyFill="1" applyBorder="1" applyAlignment="1">
      <alignment horizontal="left" vertical="center" wrapText="1"/>
    </xf>
    <xf numFmtId="4" fontId="25" fillId="10" borderId="0" xfId="0" applyNumberFormat="1" applyFont="1" applyFill="1" applyBorder="1" applyAlignment="1">
      <alignment horizontal="left" vertical="center"/>
    </xf>
    <xf numFmtId="4" fontId="25" fillId="2" borderId="0" xfId="0" applyNumberFormat="1" applyFont="1" applyFill="1" applyBorder="1" applyAlignment="1">
      <alignment horizontal="left" vertical="center" wrapText="1"/>
    </xf>
    <xf numFmtId="4" fontId="25" fillId="2" borderId="0" xfId="0" applyNumberFormat="1" applyFont="1" applyFill="1" applyBorder="1" applyAlignment="1">
      <alignment horizontal="left" vertical="center"/>
    </xf>
    <xf numFmtId="166" fontId="25" fillId="2" borderId="0" xfId="0" applyNumberFormat="1" applyFont="1" applyFill="1" applyBorder="1" applyAlignment="1">
      <alignment horizontal="left" vertical="center"/>
    </xf>
    <xf numFmtId="0" fontId="31" fillId="2" borderId="0" xfId="0" applyFont="1" applyFill="1" applyAlignment="1">
      <alignment vertical="center" wrapText="1"/>
    </xf>
    <xf numFmtId="0" fontId="31" fillId="2" borderId="0" xfId="0" applyFont="1" applyFill="1" applyBorder="1" applyAlignment="1">
      <alignment horizontal="left" vertical="top" wrapText="1"/>
    </xf>
    <xf numFmtId="0" fontId="31" fillId="2" borderId="0" xfId="0" applyFont="1" applyFill="1" applyBorder="1" applyAlignment="1">
      <alignment horizontal="left" vertical="top"/>
    </xf>
    <xf numFmtId="0" fontId="22" fillId="0" borderId="3" xfId="0" applyFont="1" applyFill="1" applyBorder="1" applyAlignment="1">
      <alignment horizontal="right" vertical="center" wrapText="1"/>
    </xf>
    <xf numFmtId="0" fontId="24" fillId="2" borderId="1" xfId="0" applyFont="1" applyFill="1" applyBorder="1" applyAlignment="1">
      <alignment horizontal="center" vertical="center" wrapText="1"/>
    </xf>
    <xf numFmtId="0" fontId="23" fillId="0" borderId="0" xfId="0" applyFont="1" applyFill="1" applyBorder="1" applyAlignment="1">
      <alignment horizontal="center" vertical="justify" wrapText="1"/>
    </xf>
    <xf numFmtId="0" fontId="28" fillId="2" borderId="0" xfId="0" applyFont="1" applyFill="1" applyAlignment="1">
      <alignment horizontal="left" vertical="top" wrapText="1"/>
    </xf>
    <xf numFmtId="4" fontId="28" fillId="2" borderId="0" xfId="0" applyNumberFormat="1" applyFont="1" applyFill="1" applyAlignment="1">
      <alignment horizontal="left" wrapText="1"/>
    </xf>
    <xf numFmtId="4" fontId="28" fillId="0" borderId="0" xfId="0" applyNumberFormat="1" applyFont="1" applyFill="1" applyAlignment="1">
      <alignment horizontal="left" wrapText="1"/>
    </xf>
    <xf numFmtId="0" fontId="20" fillId="0" borderId="1" xfId="0" applyFont="1" applyBorder="1" applyAlignment="1">
      <alignment horizontal="left" vertical="center"/>
    </xf>
    <xf numFmtId="0" fontId="20" fillId="0" borderId="1" xfId="0" applyFont="1" applyBorder="1" applyAlignment="1">
      <alignment horizontal="left" vertical="center" indent="1"/>
    </xf>
    <xf numFmtId="49" fontId="8" fillId="0" borderId="1" xfId="0" applyNumberFormat="1" applyFont="1" applyFill="1" applyBorder="1" applyAlignment="1">
      <alignment horizontal="center" vertical="center" wrapText="1" shrinkToFit="1"/>
    </xf>
    <xf numFmtId="0" fontId="19" fillId="0" borderId="3" xfId="0" applyFont="1" applyBorder="1" applyAlignment="1">
      <alignment horizontal="left" vertical="center" wrapText="1"/>
    </xf>
  </cellXfs>
  <cellStyles count="12">
    <cellStyle name="xl26" xfId="8"/>
    <cellStyle name="xl31" xfId="10"/>
    <cellStyle name="xl38" xfId="1"/>
    <cellStyle name="xl42" xfId="2"/>
    <cellStyle name="xl43" xfId="11"/>
    <cellStyle name="xl63" xfId="7"/>
    <cellStyle name="Обычный" xfId="0" builtinId="0"/>
    <cellStyle name="Обычный 2" xfId="3"/>
    <cellStyle name="Обычный 3" xfId="4"/>
    <cellStyle name="Процентный" xfId="9" builtinId="5"/>
    <cellStyle name="Стиль 1" xfId="5"/>
    <cellStyle name="Финансовый 2" xfId="6"/>
  </cellStyles>
  <dxfs count="8"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font>
        <sz val="10"/>
      </font>
    </dxf>
    <dxf>
      <font>
        <name val="Calibri Light"/>
        <scheme val="none"/>
      </font>
    </dxf>
    <dxf>
      <numFmt numFmtId="4" formatCode="#,##0.00"/>
    </dxf>
    <dxf>
      <numFmt numFmtId="4" formatCode="#,##0.00"/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Кулешов" refreshedDate="43501.646071875002" createdVersion="4" refreshedVersion="4" minRefreshableVersion="3" recordCount="154">
  <cacheSource type="worksheet">
    <worksheetSource ref="B1:D155" sheet="data 2018"/>
  </cacheSource>
  <cacheFields count="3">
    <cacheField name="ГАД" numFmtId="0">
      <sharedItems containsSemiMixedTypes="0" containsString="0" containsNumber="1" containsInteger="1" minValue="803" maxValue="842" count="17">
        <n v="818"/>
        <n v="819"/>
        <n v="825"/>
        <n v="816"/>
        <n v="821"/>
        <n v="832"/>
        <n v="814"/>
        <n v="815"/>
        <n v="811"/>
        <n v="840"/>
        <n v="817"/>
        <n v="812"/>
        <n v="842"/>
        <n v="808"/>
        <n v="836"/>
        <n v="803"/>
        <n v="837"/>
      </sharedItems>
    </cacheField>
    <cacheField name="КБК" numFmtId="0">
      <sharedItems count="224">
        <s v="2 02 15001 02 0000 150"/>
        <s v="2 02 15002 02 0000 150"/>
        <s v="2 02 15009 02 0000 150"/>
        <s v="2 02 15213 02 0000 150"/>
        <s v="2 02 20051 00 0000 150"/>
        <s v="2 02 25021 02 0000 150"/>
        <s v="2 02 25027 02 0000 150"/>
        <s v="2 02 23009 02 0000 150"/>
        <s v="2 02 25066 02 0000 150"/>
        <s v="2 02 25081 02 0000 150"/>
        <s v="2 02 25082 02 0000 150"/>
        <s v="2 02 25084 02 0000 150"/>
        <s v="2 02 25086 02 0000 150"/>
        <s v="2 02 25097 02 0000 150"/>
        <s v="2 02 25198 02 0000 150"/>
        <s v="2 02 25209 02 0000 150"/>
        <s v="2 02 25382 02 0000 150"/>
        <s v="2 02 25402 02 0000 150"/>
        <s v="2 02 25462 02 0000 150"/>
        <s v="2 02 25467 02 0000 150"/>
        <s v="2 02 25497 02 0000 150"/>
        <s v="2 02 25516 02 0000 150"/>
        <s v="2 02 25517 02 0000 150"/>
        <s v="2 02 25519 02 0000 150"/>
        <s v="2 02 25520 02 0000 150"/>
        <s v="2 02 25527 02 0000 150"/>
        <s v="2 02 25533 02 0000 150"/>
        <s v="2 02 25534 02 0000 150"/>
        <s v="2 02 25541 02 0000 150"/>
        <s v="2 02 25542 02 0000 150"/>
        <s v="2 02 25543 02 0000 150"/>
        <s v="2 02 25544 02 0000 150"/>
        <s v="2 02 25555 02 0000 150"/>
        <s v="2 02 25560 02 0000 150"/>
        <s v="2 02 25567 02 0000 150"/>
        <s v="2 02 20077 02 0000 150"/>
        <s v="2 02 25568 02 0000 150"/>
        <s v="2 02 25674 02 0000 150"/>
        <s v="2 02 35118 02 0000 150"/>
        <s v="2 02 35120 02 0000 150"/>
        <s v="2 02 35128 02 0000 150"/>
        <s v="2 02 35129 02 0000 150"/>
        <s v="2 02 35130 02 0000 150"/>
        <s v="2 02 35134 02 0000 150"/>
        <s v="2 02 35135 02 0000 150"/>
        <s v="2 02 35137 02 0000 150"/>
        <s v="2 02 35176 02 0000 150"/>
        <s v="2 02 35194 02 0000 150"/>
        <s v="2 02 35220 02 0000 150"/>
        <s v="2 02 35240 02 0000 150"/>
        <s v="2 02 35250 02 0000 150"/>
        <s v="2 02 35260 02 0000 150"/>
        <s v="2 02 35270 02 0000 150"/>
        <s v="2 02 35280 02 0000 150"/>
        <s v="2 02 35290 02 0000 150"/>
        <s v="2 02 35380 02 0000 150"/>
        <s v="2 02 35460 02 0000 150"/>
        <s v="2 02 35573 02 0000 150"/>
        <s v="2 02 35900 02 0000 150"/>
        <s v="2 02 45136 02 0000 150"/>
        <s v="2 02 45141 02 0000 150"/>
        <s v="2 02 45142 02 0000 150"/>
        <s v="2 02 45159 02 0000 150"/>
        <s v="2 02 45161 02 0000 150"/>
        <s v="2 02 45433 02 0000 150"/>
        <s v="2 02 49000 02 0000 150"/>
        <s v="2 02 49001 02 0000 150"/>
        <s v="2 18 02010 02 0000 180"/>
        <s v="2 18 02020 02 0000 180"/>
        <s v="2 18 60010 02 0000 150"/>
        <s v="2 18 02030 02 0000 180"/>
        <s v="2 18 25555 02 0000 150"/>
        <s v="2 18 45420 02 0000 150"/>
        <s v="2 18 25027 02 0000 150"/>
        <s v="2 18 25064 02 0000 150"/>
        <s v="2 18 35118 02 0000 150"/>
        <s v="2 19 25016 02 0000 150"/>
        <s v="2 19 25555 02 0000 150"/>
        <s v="2 19 51360 02 0000 150"/>
        <s v="2 19 25053 02 0000 150"/>
        <s v="2 19 25018 02 0000 150"/>
        <s v="2 19 25031 02 0000 150"/>
        <s v="2 19 25035 02 0000 150"/>
        <s v="2 19 25043 02 0000 150"/>
        <s v="2 19 25054 02 0000 150"/>
        <s v="2 19 25055 02 0000 150"/>
        <s v="2 19 25442 02 0000 150"/>
        <s v="2 19 25446 02 0000 150"/>
        <s v="2 19 25541 02 0000 150"/>
        <s v="2 19 25542 02 0000 150"/>
        <s v="2 19 25543 02 0000 150"/>
        <s v="2 19 90000 02 0000 150"/>
        <s v="2 19 25495 02 0000 150"/>
        <s v="2 19 45420 02 0000 150"/>
        <s v="2 19 45390 02 0000 150"/>
        <s v="2 19 25027 02 0000 150"/>
        <s v="2 19 25084 02 0000 150"/>
        <s v="2 19 25462 02 0000 150"/>
        <s v="2 19 35130 02 0000 150"/>
        <s v="2 19 35137 02 0000 150"/>
        <s v="2 19 35194 02 0000 150"/>
        <s v="2 19 35220 02 0000 150"/>
        <s v="2 19 35250 02 0000 150"/>
        <s v="2 19 35260 02 0000 150"/>
        <s v="2 19 35270 02 0000 150"/>
        <s v="2 19 35380 02 0000 150"/>
        <s v="2 19 45612 02 0000 150"/>
        <s v="2 19 35290 02 0000 150"/>
        <s v="2 19 25470 02 0000 150"/>
        <s v="2 19 35129 02 0000 150"/>
        <s v="2 19 25064 02 0000 150"/>
        <s v="2 19 35118 02 0000 150"/>
        <s v="20245136020000150" u="1"/>
        <s v="20245141020000150" u="1"/>
        <s v="20245142020000150" u="1"/>
        <s v="20245159020000150" u="1"/>
        <s v="20245161020000150" u="1"/>
        <s v="20245433020000150" u="1"/>
        <s v="20249000020000150" u="1"/>
        <s v="20249001020000150" u="1"/>
        <s v="20220051000000150" u="1"/>
        <s v="20235118020000150" u="1"/>
        <s v="20235120020000150" u="1"/>
        <s v="20235128020000150" u="1"/>
        <s v="20235129020000150" u="1"/>
        <s v="20235130020000150" u="1"/>
        <s v="20235134020000150" u="1"/>
        <s v="20235135020000150" u="1"/>
        <s v="20235137020000150" u="1"/>
        <s v="20235176020000150" u="1"/>
        <s v="20235194020000150" u="1"/>
        <s v="20235220020000150" u="1"/>
        <s v="20235240020000150" u="1"/>
        <s v="20235250020000150" u="1"/>
        <s v="20235260020000150" u="1"/>
        <s v="20235270020000150" u="1"/>
        <s v="20235280020000150" u="1"/>
        <s v="20235290020000150" u="1"/>
        <s v="20235380020000150" u="1"/>
        <s v="20235460020000150" u="1"/>
        <s v="20235573020000150" u="1"/>
        <s v="20235900020000150" u="1"/>
        <s v="20220077020000150" u="1"/>
        <s v="20223009020000150" u="1"/>
        <s v="20225021020000150" u="1"/>
        <s v="20225027020000150" u="1"/>
        <s v="20225066020000150" u="1"/>
        <s v="20225081020000150" u="1"/>
        <s v="20225082020000150" u="1"/>
        <s v="20225084020000150" u="1"/>
        <s v="20225086020000150" u="1"/>
        <s v="20225097020000150" u="1"/>
        <s v="20225198020000150" u="1"/>
        <s v="20225209020000150" u="1"/>
        <s v="20225382020000150" u="1"/>
        <s v="20225402020000150" u="1"/>
        <s v="20225462020000150" u="1"/>
        <s v="20225467020000150" u="1"/>
        <s v="20225497020000150" u="1"/>
        <s v="20225516020000150" u="1"/>
        <s v="20225517020000150" u="1"/>
        <s v="20225519020000150" u="1"/>
        <s v="20225520020000150" u="1"/>
        <s v="20225527020000150" u="1"/>
        <s v="20225533020000150" u="1"/>
        <s v="20225534020000150" u="1"/>
        <s v="20225541020000150" u="1"/>
        <s v="20225542020000150" u="1"/>
        <s v="20225543020000150" u="1"/>
        <s v="20225544020000150" u="1"/>
        <s v="20225555020000150" u="1"/>
        <s v="20225560020000150" u="1"/>
        <s v="20225567020000150" u="1"/>
        <s v="20225568020000150" u="1"/>
        <s v="20225674020000150" u="1"/>
        <s v="21990000020000150" u="1"/>
        <s v="20215001020000150" u="1"/>
        <s v="20215002020000150" u="1"/>
        <s v="20215009020000150" u="1"/>
        <s v="20215213020000150" u="1"/>
        <s v="21860010020000150" u="1"/>
        <s v="21951360020000150" u="1"/>
        <s v="21845420020000150" u="1"/>
        <s v="21802010020000180" u="1"/>
        <s v="21802020020000180" u="1"/>
        <s v="21802030020000180" u="1"/>
        <s v="21945390020000150" u="1"/>
        <s v="21945420020000150" u="1"/>
        <s v="21945612020000150" u="1"/>
        <s v="21835118020000150" u="1"/>
        <s v="21935118020000150" u="1"/>
        <s v="21935129020000150" u="1"/>
        <s v="21935130020000150" u="1"/>
        <s v="21935137020000150" u="1"/>
        <s v="21935194020000150" u="1"/>
        <s v="21935220020000150" u="1"/>
        <s v="21935250020000150" u="1"/>
        <s v="21935260020000150" u="1"/>
        <s v="21935270020000150" u="1"/>
        <s v="21935290020000150" u="1"/>
        <s v="21935380020000150" u="1"/>
        <s v="21825027020000150" u="1"/>
        <s v="21825064020000150" u="1"/>
        <s v="21825555020000150" u="1"/>
        <s v="21925016020000150" u="1"/>
        <s v="21925018020000150" u="1"/>
        <s v="21925027020000150" u="1"/>
        <s v="21925031020000150" u="1"/>
        <s v="21925035020000150" u="1"/>
        <s v="21925043020000150" u="1"/>
        <s v="21925053020000150" u="1"/>
        <s v="21925054020000150" u="1"/>
        <s v="21925055020000150" u="1"/>
        <s v="21925064020000150" u="1"/>
        <s v="21925084020000150" u="1"/>
        <s v="21925442020000150" u="1"/>
        <s v="21925446020000150" u="1"/>
        <s v="21925462020000150" u="1"/>
        <s v="21925470020000150" u="1"/>
        <s v="21925495020000150" u="1"/>
        <s v="21925541020000150" u="1"/>
        <s v="21925542020000150" u="1"/>
        <s v="21925543020000150" u="1"/>
        <s v="21925555020000150" u="1"/>
      </sharedItems>
    </cacheField>
    <cacheField name="Сумма" numFmtId="0">
      <sharedItems containsSemiMixedTypes="0" containsString="0" containsNumber="1" minValue="-13049045.98" maxValue="128057449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54">
  <r>
    <x v="0"/>
    <x v="0"/>
    <n v="12805744900"/>
  </r>
  <r>
    <x v="0"/>
    <x v="1"/>
    <n v="513084000"/>
  </r>
  <r>
    <x v="0"/>
    <x v="2"/>
    <n v="574234000"/>
  </r>
  <r>
    <x v="0"/>
    <x v="3"/>
    <n v="68563000"/>
  </r>
  <r>
    <x v="1"/>
    <x v="4"/>
    <n v="105573900"/>
  </r>
  <r>
    <x v="2"/>
    <x v="4"/>
    <n v="19185800"/>
  </r>
  <r>
    <x v="1"/>
    <x v="5"/>
    <n v="279679837.79000002"/>
  </r>
  <r>
    <x v="3"/>
    <x v="6"/>
    <n v="7158600"/>
  </r>
  <r>
    <x v="4"/>
    <x v="6"/>
    <n v="1565800"/>
  </r>
  <r>
    <x v="2"/>
    <x v="6"/>
    <n v="1979400"/>
  </r>
  <r>
    <x v="4"/>
    <x v="7"/>
    <n v="47800"/>
  </r>
  <r>
    <x v="3"/>
    <x v="8"/>
    <n v="49800"/>
  </r>
  <r>
    <x v="2"/>
    <x v="9"/>
    <n v="14079000"/>
  </r>
  <r>
    <x v="4"/>
    <x v="10"/>
    <n v="77360700"/>
  </r>
  <r>
    <x v="4"/>
    <x v="11"/>
    <n v="238261500"/>
  </r>
  <r>
    <x v="5"/>
    <x v="12"/>
    <n v="4377100"/>
  </r>
  <r>
    <x v="3"/>
    <x v="13"/>
    <n v="19518000"/>
  </r>
  <r>
    <x v="4"/>
    <x v="14"/>
    <n v="244375"/>
  </r>
  <r>
    <x v="4"/>
    <x v="15"/>
    <n v="2659200"/>
  </r>
  <r>
    <x v="6"/>
    <x v="16"/>
    <n v="52138500"/>
  </r>
  <r>
    <x v="6"/>
    <x v="17"/>
    <n v="10286600"/>
  </r>
  <r>
    <x v="4"/>
    <x v="18"/>
    <n v="15293400"/>
  </r>
  <r>
    <x v="7"/>
    <x v="19"/>
    <n v="31822200"/>
  </r>
  <r>
    <x v="4"/>
    <x v="20"/>
    <n v="25832500"/>
  </r>
  <r>
    <x v="8"/>
    <x v="21"/>
    <n v="1938400"/>
  </r>
  <r>
    <x v="7"/>
    <x v="22"/>
    <n v="13447300"/>
  </r>
  <r>
    <x v="7"/>
    <x v="23"/>
    <n v="4700000"/>
  </r>
  <r>
    <x v="3"/>
    <x v="24"/>
    <n v="301682000"/>
  </r>
  <r>
    <x v="9"/>
    <x v="25"/>
    <n v="30715900"/>
  </r>
  <r>
    <x v="3"/>
    <x v="26"/>
    <n v="34354400"/>
  </r>
  <r>
    <x v="3"/>
    <x v="27"/>
    <n v="3495400"/>
  </r>
  <r>
    <x v="10"/>
    <x v="28"/>
    <n v="205282400"/>
  </r>
  <r>
    <x v="10"/>
    <x v="28"/>
    <n v="70645100"/>
  </r>
  <r>
    <x v="10"/>
    <x v="29"/>
    <n v="127412300"/>
  </r>
  <r>
    <x v="10"/>
    <x v="30"/>
    <n v="1537065100"/>
  </r>
  <r>
    <x v="10"/>
    <x v="31"/>
    <n v="2459242000"/>
  </r>
  <r>
    <x v="11"/>
    <x v="32"/>
    <n v="251743700"/>
  </r>
  <r>
    <x v="11"/>
    <x v="33"/>
    <n v="5299400"/>
  </r>
  <r>
    <x v="10"/>
    <x v="34"/>
    <n v="64354100"/>
  </r>
  <r>
    <x v="10"/>
    <x v="34"/>
    <n v="663400"/>
  </r>
  <r>
    <x v="10"/>
    <x v="35"/>
    <n v="31292800"/>
  </r>
  <r>
    <x v="10"/>
    <x v="35"/>
    <n v="46141000"/>
  </r>
  <r>
    <x v="1"/>
    <x v="35"/>
    <n v="376171988"/>
  </r>
  <r>
    <x v="10"/>
    <x v="36"/>
    <n v="105412000"/>
  </r>
  <r>
    <x v="6"/>
    <x v="37"/>
    <n v="98076300"/>
  </r>
  <r>
    <x v="12"/>
    <x v="38"/>
    <n v="27649800"/>
  </r>
  <r>
    <x v="12"/>
    <x v="39"/>
    <n v="3095800"/>
  </r>
  <r>
    <x v="13"/>
    <x v="40"/>
    <n v="7828800"/>
  </r>
  <r>
    <x v="14"/>
    <x v="41"/>
    <n v="312604800"/>
  </r>
  <r>
    <x v="4"/>
    <x v="42"/>
    <n v="323015300"/>
  </r>
  <r>
    <x v="1"/>
    <x v="43"/>
    <n v="59515300"/>
  </r>
  <r>
    <x v="1"/>
    <x v="44"/>
    <n v="5673400"/>
  </r>
  <r>
    <x v="4"/>
    <x v="45"/>
    <n v="2147424400"/>
  </r>
  <r>
    <x v="1"/>
    <x v="46"/>
    <n v="4083000"/>
  </r>
  <r>
    <x v="4"/>
    <x v="47"/>
    <n v="47341400"/>
  </r>
  <r>
    <x v="4"/>
    <x v="48"/>
    <n v="81383300"/>
  </r>
  <r>
    <x v="4"/>
    <x v="49"/>
    <n v="128800"/>
  </r>
  <r>
    <x v="4"/>
    <x v="50"/>
    <n v="717483600"/>
  </r>
  <r>
    <x v="4"/>
    <x v="51"/>
    <n v="7354600"/>
  </r>
  <r>
    <x v="4"/>
    <x v="52"/>
    <n v="6166400"/>
  </r>
  <r>
    <x v="4"/>
    <x v="53"/>
    <n v="215500"/>
  </r>
  <r>
    <x v="5"/>
    <x v="54"/>
    <n v="252331300"/>
  </r>
  <r>
    <x v="4"/>
    <x v="55"/>
    <n v="448783100"/>
  </r>
  <r>
    <x v="6"/>
    <x v="56"/>
    <n v="249510400"/>
  </r>
  <r>
    <x v="4"/>
    <x v="57"/>
    <n v="141199789.66"/>
  </r>
  <r>
    <x v="0"/>
    <x v="58"/>
    <n v="101642900"/>
  </r>
  <r>
    <x v="6"/>
    <x v="59"/>
    <n v="1700000"/>
  </r>
  <r>
    <x v="15"/>
    <x v="60"/>
    <n v="8501904"/>
  </r>
  <r>
    <x v="15"/>
    <x v="61"/>
    <n v="4484184"/>
  </r>
  <r>
    <x v="3"/>
    <x v="62"/>
    <n v="206742500"/>
  </r>
  <r>
    <x v="6"/>
    <x v="63"/>
    <n v="84191400"/>
  </r>
  <r>
    <x v="6"/>
    <x v="63"/>
    <n v="25402900"/>
  </r>
  <r>
    <x v="10"/>
    <x v="64"/>
    <n v="4470345500"/>
  </r>
  <r>
    <x v="6"/>
    <x v="65"/>
    <n v="7343300"/>
  </r>
  <r>
    <x v="7"/>
    <x v="65"/>
    <n v="1892700"/>
  </r>
  <r>
    <x v="7"/>
    <x v="65"/>
    <n v="7919200"/>
  </r>
  <r>
    <x v="6"/>
    <x v="66"/>
    <n v="47470000"/>
  </r>
  <r>
    <x v="6"/>
    <x v="66"/>
    <n v="58416700"/>
  </r>
  <r>
    <x v="6"/>
    <x v="66"/>
    <n v="21000000"/>
  </r>
  <r>
    <x v="15"/>
    <x v="67"/>
    <n v="292359.43"/>
  </r>
  <r>
    <x v="15"/>
    <x v="68"/>
    <n v="161668.96"/>
  </r>
  <r>
    <x v="8"/>
    <x v="67"/>
    <n v="2607"/>
  </r>
  <r>
    <x v="11"/>
    <x v="69"/>
    <n v="2385870.67"/>
  </r>
  <r>
    <x v="11"/>
    <x v="69"/>
    <n v="1165310.8899999999"/>
  </r>
  <r>
    <x v="11"/>
    <x v="70"/>
    <n v="78.36"/>
  </r>
  <r>
    <x v="11"/>
    <x v="70"/>
    <n v="23162329.780000001"/>
  </r>
  <r>
    <x v="11"/>
    <x v="71"/>
    <n v="38678.879999999997"/>
  </r>
  <r>
    <x v="6"/>
    <x v="67"/>
    <n v="2385"/>
  </r>
  <r>
    <x v="7"/>
    <x v="69"/>
    <n v="6078"/>
  </r>
  <r>
    <x v="3"/>
    <x v="67"/>
    <n v="18087"/>
  </r>
  <r>
    <x v="3"/>
    <x v="69"/>
    <n v="247.5"/>
  </r>
  <r>
    <x v="10"/>
    <x v="70"/>
    <n v="300000"/>
  </r>
  <r>
    <x v="1"/>
    <x v="69"/>
    <n v="44377.979999999996"/>
  </r>
  <r>
    <x v="1"/>
    <x v="72"/>
    <n v="140456"/>
  </r>
  <r>
    <x v="4"/>
    <x v="67"/>
    <n v="1110731"/>
  </r>
  <r>
    <x v="4"/>
    <x v="69"/>
    <n v="16692.560000000001"/>
  </r>
  <r>
    <x v="4"/>
    <x v="69"/>
    <n v="303579.03999999998"/>
  </r>
  <r>
    <x v="4"/>
    <x v="73"/>
    <n v="695332.38"/>
  </r>
  <r>
    <x v="2"/>
    <x v="68"/>
    <n v="121289.9"/>
  </r>
  <r>
    <x v="2"/>
    <x v="70"/>
    <n v="9000"/>
  </r>
  <r>
    <x v="14"/>
    <x v="67"/>
    <n v="7872.4"/>
  </r>
  <r>
    <x v="16"/>
    <x v="69"/>
    <n v="3898395"/>
  </r>
  <r>
    <x v="9"/>
    <x v="69"/>
    <n v="53978.59"/>
  </r>
  <r>
    <x v="9"/>
    <x v="74"/>
    <n v="1268250"/>
  </r>
  <r>
    <x v="9"/>
    <x v="69"/>
    <n v="156750"/>
  </r>
  <r>
    <x v="12"/>
    <x v="69"/>
    <n v="200"/>
  </r>
  <r>
    <x v="12"/>
    <x v="75"/>
    <n v="3549.22"/>
  </r>
  <r>
    <x v="12"/>
    <x v="75"/>
    <n v="6596.29"/>
  </r>
  <r>
    <x v="13"/>
    <x v="76"/>
    <n v="-58922.61"/>
  </r>
  <r>
    <x v="11"/>
    <x v="77"/>
    <n v="-34424.199999999997"/>
  </r>
  <r>
    <x v="6"/>
    <x v="78"/>
    <n v="-1935175.18"/>
  </r>
  <r>
    <x v="10"/>
    <x v="79"/>
    <n v="-316897.07"/>
  </r>
  <r>
    <x v="10"/>
    <x v="80"/>
    <n v="-188599.83000000002"/>
  </r>
  <r>
    <x v="10"/>
    <x v="81"/>
    <n v="-20000"/>
  </r>
  <r>
    <x v="10"/>
    <x v="82"/>
    <n v="-220.81"/>
  </r>
  <r>
    <x v="10"/>
    <x v="83"/>
    <n v="-165770.21"/>
  </r>
  <r>
    <x v="10"/>
    <x v="84"/>
    <n v="-350415.95"/>
  </r>
  <r>
    <x v="10"/>
    <x v="85"/>
    <n v="-1960.6"/>
  </r>
  <r>
    <x v="10"/>
    <x v="86"/>
    <n v="-324836.61"/>
  </r>
  <r>
    <x v="10"/>
    <x v="87"/>
    <n v="-891503"/>
  </r>
  <r>
    <x v="10"/>
    <x v="88"/>
    <n v="-746419.55"/>
  </r>
  <r>
    <x v="10"/>
    <x v="89"/>
    <n v="-749310.19"/>
  </r>
  <r>
    <x v="10"/>
    <x v="90"/>
    <n v="-189903.46"/>
  </r>
  <r>
    <x v="10"/>
    <x v="91"/>
    <n v="-286564.93"/>
  </r>
  <r>
    <x v="1"/>
    <x v="92"/>
    <n v="-47836.31"/>
  </r>
  <r>
    <x v="1"/>
    <x v="93"/>
    <n v="-140456"/>
  </r>
  <r>
    <x v="1"/>
    <x v="94"/>
    <n v="-1986625.4300000002"/>
  </r>
  <r>
    <x v="4"/>
    <x v="95"/>
    <n v="-695332.38"/>
  </r>
  <r>
    <x v="4"/>
    <x v="96"/>
    <n v="-62946.1"/>
  </r>
  <r>
    <x v="4"/>
    <x v="97"/>
    <n v="-5488.75"/>
  </r>
  <r>
    <x v="4"/>
    <x v="98"/>
    <n v="-16775.189999999999"/>
  </r>
  <r>
    <x v="4"/>
    <x v="99"/>
    <n v="-10285683.98"/>
  </r>
  <r>
    <x v="4"/>
    <x v="100"/>
    <n v="-1479.41"/>
  </r>
  <r>
    <x v="4"/>
    <x v="101"/>
    <n v="-1393.43"/>
  </r>
  <r>
    <x v="4"/>
    <x v="102"/>
    <n v="-1140831.3400000001"/>
  </r>
  <r>
    <x v="4"/>
    <x v="103"/>
    <n v="-11473.52"/>
  </r>
  <r>
    <x v="4"/>
    <x v="104"/>
    <n v="-9569.4599999999991"/>
  </r>
  <r>
    <x v="4"/>
    <x v="105"/>
    <n v="-178486.94999999998"/>
  </r>
  <r>
    <x v="4"/>
    <x v="106"/>
    <n v="-1110731"/>
  </r>
  <r>
    <x v="2"/>
    <x v="91"/>
    <n v="-188790.49"/>
  </r>
  <r>
    <x v="5"/>
    <x v="107"/>
    <n v="-214575.32"/>
  </r>
  <r>
    <x v="5"/>
    <x v="107"/>
    <n v="-103124.7"/>
  </r>
  <r>
    <x v="5"/>
    <x v="108"/>
    <n v="-223082.03"/>
  </r>
  <r>
    <x v="14"/>
    <x v="109"/>
    <n v="-3398.34"/>
  </r>
  <r>
    <x v="9"/>
    <x v="110"/>
    <n v="-1268250"/>
  </r>
  <r>
    <x v="9"/>
    <x v="110"/>
    <n v="-100000"/>
  </r>
  <r>
    <x v="9"/>
    <x v="110"/>
    <n v="-300000"/>
  </r>
  <r>
    <x v="9"/>
    <x v="110"/>
    <n v="-193643"/>
  </r>
  <r>
    <x v="9"/>
    <x v="110"/>
    <n v="-3051.72"/>
  </r>
  <r>
    <x v="9"/>
    <x v="110"/>
    <n v="-15195"/>
  </r>
  <r>
    <x v="9"/>
    <x v="110"/>
    <n v="-1014381.58"/>
  </r>
  <r>
    <x v="9"/>
    <x v="110"/>
    <n v="-13049045.98"/>
  </r>
  <r>
    <x v="12"/>
    <x v="111"/>
    <n v="-3549.22"/>
  </r>
  <r>
    <x v="12"/>
    <x v="111"/>
    <n v="-6596.29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2" cacheId="0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multipleFieldFilters="0">
  <location ref="F2:H136" firstHeaderRow="1" firstDataRow="1" firstDataCol="2"/>
  <pivotFields count="3">
    <pivotField axis="axisRow" outline="0" showAll="0" defaultSubtotal="0">
      <items count="17">
        <item x="15"/>
        <item x="13"/>
        <item x="8"/>
        <item x="11"/>
        <item x="6"/>
        <item x="7"/>
        <item x="3"/>
        <item x="10"/>
        <item x="0"/>
        <item x="1"/>
        <item x="4"/>
        <item x="2"/>
        <item x="5"/>
        <item x="14"/>
        <item x="16"/>
        <item x="9"/>
        <item x="1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showAll="0">
      <items count="225">
        <item m="1" x="176"/>
        <item m="1" x="177"/>
        <item m="1" x="178"/>
        <item m="1" x="179"/>
        <item m="1" x="120"/>
        <item m="1" x="142"/>
        <item m="1" x="143"/>
        <item m="1" x="144"/>
        <item m="1" x="145"/>
        <item m="1" x="146"/>
        <item m="1" x="147"/>
        <item m="1" x="148"/>
        <item m="1" x="149"/>
        <item m="1" x="150"/>
        <item m="1" x="151"/>
        <item m="1" x="152"/>
        <item m="1" x="153"/>
        <item m="1" x="154"/>
        <item m="1" x="155"/>
        <item m="1" x="156"/>
        <item m="1" x="157"/>
        <item m="1" x="158"/>
        <item m="1" x="159"/>
        <item m="1" x="160"/>
        <item m="1" x="161"/>
        <item m="1" x="162"/>
        <item m="1" x="163"/>
        <item m="1" x="164"/>
        <item m="1" x="165"/>
        <item m="1" x="166"/>
        <item m="1" x="167"/>
        <item m="1" x="168"/>
        <item m="1" x="169"/>
        <item m="1" x="170"/>
        <item m="1" x="171"/>
        <item m="1" x="172"/>
        <item m="1" x="173"/>
        <item m="1" x="174"/>
        <item m="1" x="121"/>
        <item m="1" x="122"/>
        <item m="1" x="123"/>
        <item m="1" x="124"/>
        <item m="1" x="125"/>
        <item m="1" x="126"/>
        <item m="1" x="127"/>
        <item m="1" x="128"/>
        <item m="1" x="129"/>
        <item m="1" x="130"/>
        <item m="1" x="131"/>
        <item m="1" x="132"/>
        <item m="1" x="133"/>
        <item m="1" x="134"/>
        <item m="1" x="135"/>
        <item m="1" x="136"/>
        <item m="1" x="137"/>
        <item m="1" x="138"/>
        <item m="1" x="139"/>
        <item m="1" x="140"/>
        <item m="1" x="141"/>
        <item m="1" x="112"/>
        <item m="1" x="113"/>
        <item m="1" x="114"/>
        <item m="1" x="115"/>
        <item m="1" x="116"/>
        <item m="1" x="117"/>
        <item m="1" x="118"/>
        <item m="1" x="119"/>
        <item m="1" x="183"/>
        <item m="1" x="184"/>
        <item m="1" x="185"/>
        <item m="1" x="201"/>
        <item m="1" x="202"/>
        <item m="1" x="203"/>
        <item m="1" x="189"/>
        <item m="1" x="182"/>
        <item m="1" x="180"/>
        <item m="1" x="204"/>
        <item m="1" x="205"/>
        <item m="1" x="206"/>
        <item m="1" x="207"/>
        <item m="1" x="208"/>
        <item m="1" x="209"/>
        <item m="1" x="210"/>
        <item m="1" x="211"/>
        <item m="1" x="212"/>
        <item m="1" x="213"/>
        <item m="1" x="214"/>
        <item m="1" x="215"/>
        <item m="1" x="216"/>
        <item m="1" x="217"/>
        <item m="1" x="218"/>
        <item m="1" x="219"/>
        <item m="1" x="220"/>
        <item m="1" x="221"/>
        <item m="1" x="222"/>
        <item m="1" x="223"/>
        <item m="1" x="190"/>
        <item m="1" x="191"/>
        <item m="1" x="192"/>
        <item m="1" x="193"/>
        <item m="1" x="194"/>
        <item m="1" x="195"/>
        <item m="1" x="196"/>
        <item m="1" x="197"/>
        <item m="1" x="198"/>
        <item m="1" x="199"/>
        <item m="1" x="200"/>
        <item m="1" x="186"/>
        <item m="1" x="187"/>
        <item m="1" x="188"/>
        <item m="1" x="181"/>
        <item m="1" x="175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t="default"/>
      </items>
    </pivotField>
    <pivotField dataField="1" showAll="0"/>
  </pivotFields>
  <rowFields count="2">
    <field x="0"/>
    <field x="1"/>
  </rowFields>
  <rowItems count="134">
    <i>
      <x/>
      <x v="172"/>
    </i>
    <i r="1">
      <x v="173"/>
    </i>
    <i r="1">
      <x v="179"/>
    </i>
    <i r="1">
      <x v="180"/>
    </i>
    <i>
      <x v="1"/>
      <x v="152"/>
    </i>
    <i r="1">
      <x v="188"/>
    </i>
    <i>
      <x v="2"/>
      <x v="133"/>
    </i>
    <i r="1">
      <x v="179"/>
    </i>
    <i>
      <x v="3"/>
      <x v="144"/>
    </i>
    <i r="1">
      <x v="145"/>
    </i>
    <i r="1">
      <x v="181"/>
    </i>
    <i r="1">
      <x v="182"/>
    </i>
    <i r="1">
      <x v="183"/>
    </i>
    <i r="1">
      <x v="189"/>
    </i>
    <i>
      <x v="4"/>
      <x v="128"/>
    </i>
    <i r="1">
      <x v="129"/>
    </i>
    <i r="1">
      <x v="149"/>
    </i>
    <i r="1">
      <x v="168"/>
    </i>
    <i r="1">
      <x v="171"/>
    </i>
    <i r="1">
      <x v="175"/>
    </i>
    <i r="1">
      <x v="177"/>
    </i>
    <i r="1">
      <x v="178"/>
    </i>
    <i r="1">
      <x v="179"/>
    </i>
    <i r="1">
      <x v="190"/>
    </i>
    <i>
      <x v="5"/>
      <x v="131"/>
    </i>
    <i r="1">
      <x v="134"/>
    </i>
    <i r="1">
      <x v="135"/>
    </i>
    <i r="1">
      <x v="177"/>
    </i>
    <i r="1">
      <x v="181"/>
    </i>
    <i>
      <x v="6"/>
      <x v="118"/>
    </i>
    <i r="1">
      <x v="120"/>
    </i>
    <i r="1">
      <x v="125"/>
    </i>
    <i r="1">
      <x v="136"/>
    </i>
    <i r="1">
      <x v="138"/>
    </i>
    <i r="1">
      <x v="139"/>
    </i>
    <i r="1">
      <x v="174"/>
    </i>
    <i r="1">
      <x v="179"/>
    </i>
    <i r="1">
      <x v="181"/>
    </i>
    <i>
      <x v="7"/>
      <x v="140"/>
    </i>
    <i r="1">
      <x v="141"/>
    </i>
    <i r="1">
      <x v="142"/>
    </i>
    <i r="1">
      <x v="143"/>
    </i>
    <i r="1">
      <x v="146"/>
    </i>
    <i r="1">
      <x v="147"/>
    </i>
    <i r="1">
      <x v="148"/>
    </i>
    <i r="1">
      <x v="176"/>
    </i>
    <i r="1">
      <x v="182"/>
    </i>
    <i r="1">
      <x v="191"/>
    </i>
    <i r="1">
      <x v="192"/>
    </i>
    <i r="1">
      <x v="193"/>
    </i>
    <i r="1">
      <x v="194"/>
    </i>
    <i r="1">
      <x v="195"/>
    </i>
    <i r="1">
      <x v="196"/>
    </i>
    <i r="1">
      <x v="197"/>
    </i>
    <i r="1">
      <x v="198"/>
    </i>
    <i r="1">
      <x v="199"/>
    </i>
    <i r="1">
      <x v="200"/>
    </i>
    <i r="1">
      <x v="201"/>
    </i>
    <i r="1">
      <x v="202"/>
    </i>
    <i r="1">
      <x v="203"/>
    </i>
    <i>
      <x v="8"/>
      <x v="112"/>
    </i>
    <i r="1">
      <x v="113"/>
    </i>
    <i r="1">
      <x v="114"/>
    </i>
    <i r="1">
      <x v="115"/>
    </i>
    <i r="1">
      <x v="170"/>
    </i>
    <i>
      <x v="9"/>
      <x v="116"/>
    </i>
    <i r="1">
      <x v="117"/>
    </i>
    <i r="1">
      <x v="147"/>
    </i>
    <i r="1">
      <x v="155"/>
    </i>
    <i r="1">
      <x v="156"/>
    </i>
    <i r="1">
      <x v="158"/>
    </i>
    <i r="1">
      <x v="181"/>
    </i>
    <i r="1">
      <x v="184"/>
    </i>
    <i r="1">
      <x v="204"/>
    </i>
    <i r="1">
      <x v="205"/>
    </i>
    <i r="1">
      <x v="206"/>
    </i>
    <i>
      <x v="10"/>
      <x v="118"/>
    </i>
    <i r="1">
      <x v="119"/>
    </i>
    <i r="1">
      <x v="122"/>
    </i>
    <i r="1">
      <x v="123"/>
    </i>
    <i r="1">
      <x v="126"/>
    </i>
    <i r="1">
      <x v="127"/>
    </i>
    <i r="1">
      <x v="130"/>
    </i>
    <i r="1">
      <x v="132"/>
    </i>
    <i r="1">
      <x v="154"/>
    </i>
    <i r="1">
      <x v="157"/>
    </i>
    <i r="1">
      <x v="159"/>
    </i>
    <i r="1">
      <x v="160"/>
    </i>
    <i r="1">
      <x v="161"/>
    </i>
    <i r="1">
      <x v="162"/>
    </i>
    <i r="1">
      <x v="163"/>
    </i>
    <i r="1">
      <x v="164"/>
    </i>
    <i r="1">
      <x v="165"/>
    </i>
    <i r="1">
      <x v="167"/>
    </i>
    <i r="1">
      <x v="169"/>
    </i>
    <i r="1">
      <x v="179"/>
    </i>
    <i r="1">
      <x v="181"/>
    </i>
    <i r="1">
      <x v="185"/>
    </i>
    <i r="1">
      <x v="207"/>
    </i>
    <i r="1">
      <x v="208"/>
    </i>
    <i r="1">
      <x v="209"/>
    </i>
    <i r="1">
      <x v="210"/>
    </i>
    <i r="1">
      <x v="211"/>
    </i>
    <i r="1">
      <x v="212"/>
    </i>
    <i r="1">
      <x v="213"/>
    </i>
    <i r="1">
      <x v="214"/>
    </i>
    <i r="1">
      <x v="215"/>
    </i>
    <i r="1">
      <x v="216"/>
    </i>
    <i r="1">
      <x v="217"/>
    </i>
    <i r="1">
      <x v="218"/>
    </i>
    <i>
      <x v="11"/>
      <x v="116"/>
    </i>
    <i r="1">
      <x v="118"/>
    </i>
    <i r="1">
      <x v="121"/>
    </i>
    <i r="1">
      <x v="180"/>
    </i>
    <i r="1">
      <x v="182"/>
    </i>
    <i r="1">
      <x v="203"/>
    </i>
    <i>
      <x v="12"/>
      <x v="124"/>
    </i>
    <i r="1">
      <x v="166"/>
    </i>
    <i r="1">
      <x v="219"/>
    </i>
    <i r="1">
      <x v="220"/>
    </i>
    <i>
      <x v="13"/>
      <x v="153"/>
    </i>
    <i r="1">
      <x v="179"/>
    </i>
    <i r="1">
      <x v="221"/>
    </i>
    <i>
      <x v="14"/>
      <x v="181"/>
    </i>
    <i>
      <x v="15"/>
      <x v="137"/>
    </i>
    <i r="1">
      <x v="181"/>
    </i>
    <i r="1">
      <x v="186"/>
    </i>
    <i r="1">
      <x v="222"/>
    </i>
    <i>
      <x v="16"/>
      <x v="150"/>
    </i>
    <i r="1">
      <x v="151"/>
    </i>
    <i r="1">
      <x v="181"/>
    </i>
    <i r="1">
      <x v="187"/>
    </i>
    <i r="1">
      <x v="223"/>
    </i>
    <i t="grand">
      <x/>
    </i>
  </rowItems>
  <colItems count="1">
    <i/>
  </colItems>
  <dataFields count="1">
    <dataField name="Sum of Сумма" fld="2" baseField="0" baseItem="0" numFmtId="4"/>
  </dataFields>
  <formats count="8">
    <format dxfId="7">
      <pivotArea outline="0" collapsedLevelsAreSubtotals="1" fieldPosition="0"/>
    </format>
    <format dxfId="6">
      <pivotArea dataOnly="0" labelOnly="1" outline="0" axis="axisValues" fieldPosition="0"/>
    </format>
    <format dxfId="5">
      <pivotArea type="all" dataOnly="0" outline="0" fieldPosition="0"/>
    </format>
    <format dxfId="4">
      <pivotArea type="all" dataOnly="0" outline="0" fieldPosition="0"/>
    </format>
    <format dxfId="3">
      <pivotArea outline="0" collapsedLevelsAreSubtotals="1" fieldPosition="0"/>
    </format>
    <format dxfId="2">
      <pivotArea dataOnly="0" labelOnly="1" outline="0" axis="axisValues" fieldPosition="0"/>
    </format>
    <format dxfId="1">
      <pivotArea outline="0" collapsedLevelsAreSubtotals="1" fieldPosition="0"/>
    </format>
    <format dxfId="0">
      <pivotArea dataOnly="0" labelOnly="1" outline="0" axis="axisValues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Paper">
      <a:dk1>
        <a:sysClr val="windowText" lastClr="000000"/>
      </a:dk1>
      <a:lt1>
        <a:sysClr val="window" lastClr="FFFFFF"/>
      </a:lt1>
      <a:dk2>
        <a:srgbClr val="444D26"/>
      </a:dk2>
      <a:lt2>
        <a:srgbClr val="FEFAC9"/>
      </a:lt2>
      <a:accent1>
        <a:srgbClr val="A5B592"/>
      </a:accent1>
      <a:accent2>
        <a:srgbClr val="F3A447"/>
      </a:accent2>
      <a:accent3>
        <a:srgbClr val="E7BC29"/>
      </a:accent3>
      <a:accent4>
        <a:srgbClr val="D092A7"/>
      </a:accent4>
      <a:accent5>
        <a:srgbClr val="9C85C0"/>
      </a:accent5>
      <a:accent6>
        <a:srgbClr val="809EC2"/>
      </a:accent6>
      <a:hlink>
        <a:srgbClr val="8E58B6"/>
      </a:hlink>
      <a:folHlink>
        <a:srgbClr val="7F6F6F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268"/>
  <sheetViews>
    <sheetView showGridLines="0" tabSelected="1" view="pageBreakPreview" topLeftCell="A2" zoomScale="80" zoomScaleNormal="70" zoomScaleSheetLayoutView="80" workbookViewId="0">
      <pane xSplit="2" ySplit="7" topLeftCell="K177" activePane="bottomRight" state="frozen"/>
      <selection activeCell="A3" sqref="A3"/>
      <selection pane="topRight" activeCell="C3" sqref="C3"/>
      <selection pane="bottomLeft" activeCell="A10" sqref="A10"/>
      <selection pane="bottomRight" activeCell="A6" sqref="A6:M6"/>
    </sheetView>
  </sheetViews>
  <sheetFormatPr defaultRowHeight="12.75" x14ac:dyDescent="0.25"/>
  <cols>
    <col min="1" max="1" width="27.5703125" style="68" customWidth="1"/>
    <col min="2" max="2" width="63.5703125" style="68" customWidth="1"/>
    <col min="3" max="3" width="21.140625" style="69" hidden="1" customWidth="1"/>
    <col min="4" max="4" width="18.42578125" style="69" hidden="1" customWidth="1"/>
    <col min="5" max="10" width="17.7109375" style="69" hidden="1" customWidth="1"/>
    <col min="11" max="11" width="19.5703125" style="150" customWidth="1" collapsed="1"/>
    <col min="12" max="12" width="18.42578125" style="150" customWidth="1"/>
    <col min="13" max="13" width="20.28515625" style="186" customWidth="1"/>
    <col min="14" max="16" width="17.5703125" style="60" customWidth="1"/>
    <col min="17" max="17" width="18" style="60" customWidth="1"/>
    <col min="18" max="18" width="18.85546875" style="60" customWidth="1"/>
    <col min="19" max="19" width="18.28515625" style="67" customWidth="1"/>
    <col min="20" max="20" width="20.28515625" style="67" customWidth="1"/>
    <col min="21" max="217" width="9.140625" style="60"/>
    <col min="218" max="219" width="12.28515625" style="60" customWidth="1"/>
    <col min="220" max="220" width="13.42578125" style="60" customWidth="1"/>
    <col min="221" max="221" width="59.140625" style="60" customWidth="1"/>
    <col min="222" max="222" width="18.140625" style="60" customWidth="1"/>
    <col min="223" max="223" width="32.140625" style="60" customWidth="1"/>
    <col min="224" max="224" width="86.7109375" style="60" customWidth="1"/>
    <col min="225" max="233" width="23.140625" style="60" customWidth="1"/>
    <col min="234" max="234" width="91.42578125" style="60" customWidth="1"/>
    <col min="235" max="240" width="19.140625" style="60" customWidth="1"/>
    <col min="241" max="473" width="9.140625" style="60"/>
    <col min="474" max="475" width="12.28515625" style="60" customWidth="1"/>
    <col min="476" max="476" width="13.42578125" style="60" customWidth="1"/>
    <col min="477" max="477" width="59.140625" style="60" customWidth="1"/>
    <col min="478" max="478" width="18.140625" style="60" customWidth="1"/>
    <col min="479" max="479" width="32.140625" style="60" customWidth="1"/>
    <col min="480" max="480" width="86.7109375" style="60" customWidth="1"/>
    <col min="481" max="489" width="23.140625" style="60" customWidth="1"/>
    <col min="490" max="490" width="91.42578125" style="60" customWidth="1"/>
    <col min="491" max="496" width="19.140625" style="60" customWidth="1"/>
    <col min="497" max="729" width="9.140625" style="60"/>
    <col min="730" max="731" width="12.28515625" style="60" customWidth="1"/>
    <col min="732" max="732" width="13.42578125" style="60" customWidth="1"/>
    <col min="733" max="733" width="59.140625" style="60" customWidth="1"/>
    <col min="734" max="734" width="18.140625" style="60" customWidth="1"/>
    <col min="735" max="735" width="32.140625" style="60" customWidth="1"/>
    <col min="736" max="736" width="86.7109375" style="60" customWidth="1"/>
    <col min="737" max="745" width="23.140625" style="60" customWidth="1"/>
    <col min="746" max="746" width="91.42578125" style="60" customWidth="1"/>
    <col min="747" max="752" width="19.140625" style="60" customWidth="1"/>
    <col min="753" max="985" width="9.140625" style="60"/>
    <col min="986" max="987" width="12.28515625" style="60" customWidth="1"/>
    <col min="988" max="988" width="13.42578125" style="60" customWidth="1"/>
    <col min="989" max="989" width="59.140625" style="60" customWidth="1"/>
    <col min="990" max="990" width="18.140625" style="60" customWidth="1"/>
    <col min="991" max="991" width="32.140625" style="60" customWidth="1"/>
    <col min="992" max="992" width="86.7109375" style="60" customWidth="1"/>
    <col min="993" max="1001" width="23.140625" style="60" customWidth="1"/>
    <col min="1002" max="1002" width="91.42578125" style="60" customWidth="1"/>
    <col min="1003" max="1008" width="19.140625" style="60" customWidth="1"/>
    <col min="1009" max="1241" width="9.140625" style="60"/>
    <col min="1242" max="1243" width="12.28515625" style="60" customWidth="1"/>
    <col min="1244" max="1244" width="13.42578125" style="60" customWidth="1"/>
    <col min="1245" max="1245" width="59.140625" style="60" customWidth="1"/>
    <col min="1246" max="1246" width="18.140625" style="60" customWidth="1"/>
    <col min="1247" max="1247" width="32.140625" style="60" customWidth="1"/>
    <col min="1248" max="1248" width="86.7109375" style="60" customWidth="1"/>
    <col min="1249" max="1257" width="23.140625" style="60" customWidth="1"/>
    <col min="1258" max="1258" width="91.42578125" style="60" customWidth="1"/>
    <col min="1259" max="1264" width="19.140625" style="60" customWidth="1"/>
    <col min="1265" max="1497" width="9.140625" style="60"/>
    <col min="1498" max="1499" width="12.28515625" style="60" customWidth="1"/>
    <col min="1500" max="1500" width="13.42578125" style="60" customWidth="1"/>
    <col min="1501" max="1501" width="59.140625" style="60" customWidth="1"/>
    <col min="1502" max="1502" width="18.140625" style="60" customWidth="1"/>
    <col min="1503" max="1503" width="32.140625" style="60" customWidth="1"/>
    <col min="1504" max="1504" width="86.7109375" style="60" customWidth="1"/>
    <col min="1505" max="1513" width="23.140625" style="60" customWidth="1"/>
    <col min="1514" max="1514" width="91.42578125" style="60" customWidth="1"/>
    <col min="1515" max="1520" width="19.140625" style="60" customWidth="1"/>
    <col min="1521" max="1753" width="9.140625" style="60"/>
    <col min="1754" max="1755" width="12.28515625" style="60" customWidth="1"/>
    <col min="1756" max="1756" width="13.42578125" style="60" customWidth="1"/>
    <col min="1757" max="1757" width="59.140625" style="60" customWidth="1"/>
    <col min="1758" max="1758" width="18.140625" style="60" customWidth="1"/>
    <col min="1759" max="1759" width="32.140625" style="60" customWidth="1"/>
    <col min="1760" max="1760" width="86.7109375" style="60" customWidth="1"/>
    <col min="1761" max="1769" width="23.140625" style="60" customWidth="1"/>
    <col min="1770" max="1770" width="91.42578125" style="60" customWidth="1"/>
    <col min="1771" max="1776" width="19.140625" style="60" customWidth="1"/>
    <col min="1777" max="2009" width="9.140625" style="60"/>
    <col min="2010" max="2011" width="12.28515625" style="60" customWidth="1"/>
    <col min="2012" max="2012" width="13.42578125" style="60" customWidth="1"/>
    <col min="2013" max="2013" width="59.140625" style="60" customWidth="1"/>
    <col min="2014" max="2014" width="18.140625" style="60" customWidth="1"/>
    <col min="2015" max="2015" width="32.140625" style="60" customWidth="1"/>
    <col min="2016" max="2016" width="86.7109375" style="60" customWidth="1"/>
    <col min="2017" max="2025" width="23.140625" style="60" customWidth="1"/>
    <col min="2026" max="2026" width="91.42578125" style="60" customWidth="1"/>
    <col min="2027" max="2032" width="19.140625" style="60" customWidth="1"/>
    <col min="2033" max="2265" width="9.140625" style="60"/>
    <col min="2266" max="2267" width="12.28515625" style="60" customWidth="1"/>
    <col min="2268" max="2268" width="13.42578125" style="60" customWidth="1"/>
    <col min="2269" max="2269" width="59.140625" style="60" customWidth="1"/>
    <col min="2270" max="2270" width="18.140625" style="60" customWidth="1"/>
    <col min="2271" max="2271" width="32.140625" style="60" customWidth="1"/>
    <col min="2272" max="2272" width="86.7109375" style="60" customWidth="1"/>
    <col min="2273" max="2281" width="23.140625" style="60" customWidth="1"/>
    <col min="2282" max="2282" width="91.42578125" style="60" customWidth="1"/>
    <col min="2283" max="2288" width="19.140625" style="60" customWidth="1"/>
    <col min="2289" max="2521" width="9.140625" style="60"/>
    <col min="2522" max="2523" width="12.28515625" style="60" customWidth="1"/>
    <col min="2524" max="2524" width="13.42578125" style="60" customWidth="1"/>
    <col min="2525" max="2525" width="59.140625" style="60" customWidth="1"/>
    <col min="2526" max="2526" width="18.140625" style="60" customWidth="1"/>
    <col min="2527" max="2527" width="32.140625" style="60" customWidth="1"/>
    <col min="2528" max="2528" width="86.7109375" style="60" customWidth="1"/>
    <col min="2529" max="2537" width="23.140625" style="60" customWidth="1"/>
    <col min="2538" max="2538" width="91.42578125" style="60" customWidth="1"/>
    <col min="2539" max="2544" width="19.140625" style="60" customWidth="1"/>
    <col min="2545" max="2777" width="9.140625" style="60"/>
    <col min="2778" max="2779" width="12.28515625" style="60" customWidth="1"/>
    <col min="2780" max="2780" width="13.42578125" style="60" customWidth="1"/>
    <col min="2781" max="2781" width="59.140625" style="60" customWidth="1"/>
    <col min="2782" max="2782" width="18.140625" style="60" customWidth="1"/>
    <col min="2783" max="2783" width="32.140625" style="60" customWidth="1"/>
    <col min="2784" max="2784" width="86.7109375" style="60" customWidth="1"/>
    <col min="2785" max="2793" width="23.140625" style="60" customWidth="1"/>
    <col min="2794" max="2794" width="91.42578125" style="60" customWidth="1"/>
    <col min="2795" max="2800" width="19.140625" style="60" customWidth="1"/>
    <col min="2801" max="3033" width="9.140625" style="60"/>
    <col min="3034" max="3035" width="12.28515625" style="60" customWidth="1"/>
    <col min="3036" max="3036" width="13.42578125" style="60" customWidth="1"/>
    <col min="3037" max="3037" width="59.140625" style="60" customWidth="1"/>
    <col min="3038" max="3038" width="18.140625" style="60" customWidth="1"/>
    <col min="3039" max="3039" width="32.140625" style="60" customWidth="1"/>
    <col min="3040" max="3040" width="86.7109375" style="60" customWidth="1"/>
    <col min="3041" max="3049" width="23.140625" style="60" customWidth="1"/>
    <col min="3050" max="3050" width="91.42578125" style="60" customWidth="1"/>
    <col min="3051" max="3056" width="19.140625" style="60" customWidth="1"/>
    <col min="3057" max="3289" width="9.140625" style="60"/>
    <col min="3290" max="3291" width="12.28515625" style="60" customWidth="1"/>
    <col min="3292" max="3292" width="13.42578125" style="60" customWidth="1"/>
    <col min="3293" max="3293" width="59.140625" style="60" customWidth="1"/>
    <col min="3294" max="3294" width="18.140625" style="60" customWidth="1"/>
    <col min="3295" max="3295" width="32.140625" style="60" customWidth="1"/>
    <col min="3296" max="3296" width="86.7109375" style="60" customWidth="1"/>
    <col min="3297" max="3305" width="23.140625" style="60" customWidth="1"/>
    <col min="3306" max="3306" width="91.42578125" style="60" customWidth="1"/>
    <col min="3307" max="3312" width="19.140625" style="60" customWidth="1"/>
    <col min="3313" max="3545" width="9.140625" style="60"/>
    <col min="3546" max="3547" width="12.28515625" style="60" customWidth="1"/>
    <col min="3548" max="3548" width="13.42578125" style="60" customWidth="1"/>
    <col min="3549" max="3549" width="59.140625" style="60" customWidth="1"/>
    <col min="3550" max="3550" width="18.140625" style="60" customWidth="1"/>
    <col min="3551" max="3551" width="32.140625" style="60" customWidth="1"/>
    <col min="3552" max="3552" width="86.7109375" style="60" customWidth="1"/>
    <col min="3553" max="3561" width="23.140625" style="60" customWidth="1"/>
    <col min="3562" max="3562" width="91.42578125" style="60" customWidth="1"/>
    <col min="3563" max="3568" width="19.140625" style="60" customWidth="1"/>
    <col min="3569" max="3801" width="9.140625" style="60"/>
    <col min="3802" max="3803" width="12.28515625" style="60" customWidth="1"/>
    <col min="3804" max="3804" width="13.42578125" style="60" customWidth="1"/>
    <col min="3805" max="3805" width="59.140625" style="60" customWidth="1"/>
    <col min="3806" max="3806" width="18.140625" style="60" customWidth="1"/>
    <col min="3807" max="3807" width="32.140625" style="60" customWidth="1"/>
    <col min="3808" max="3808" width="86.7109375" style="60" customWidth="1"/>
    <col min="3809" max="3817" width="23.140625" style="60" customWidth="1"/>
    <col min="3818" max="3818" width="91.42578125" style="60" customWidth="1"/>
    <col min="3819" max="3824" width="19.140625" style="60" customWidth="1"/>
    <col min="3825" max="4057" width="9.140625" style="60"/>
    <col min="4058" max="4059" width="12.28515625" style="60" customWidth="1"/>
    <col min="4060" max="4060" width="13.42578125" style="60" customWidth="1"/>
    <col min="4061" max="4061" width="59.140625" style="60" customWidth="1"/>
    <col min="4062" max="4062" width="18.140625" style="60" customWidth="1"/>
    <col min="4063" max="4063" width="32.140625" style="60" customWidth="1"/>
    <col min="4064" max="4064" width="86.7109375" style="60" customWidth="1"/>
    <col min="4065" max="4073" width="23.140625" style="60" customWidth="1"/>
    <col min="4074" max="4074" width="91.42578125" style="60" customWidth="1"/>
    <col min="4075" max="4080" width="19.140625" style="60" customWidth="1"/>
    <col min="4081" max="4313" width="9.140625" style="60"/>
    <col min="4314" max="4315" width="12.28515625" style="60" customWidth="1"/>
    <col min="4316" max="4316" width="13.42578125" style="60" customWidth="1"/>
    <col min="4317" max="4317" width="59.140625" style="60" customWidth="1"/>
    <col min="4318" max="4318" width="18.140625" style="60" customWidth="1"/>
    <col min="4319" max="4319" width="32.140625" style="60" customWidth="1"/>
    <col min="4320" max="4320" width="86.7109375" style="60" customWidth="1"/>
    <col min="4321" max="4329" width="23.140625" style="60" customWidth="1"/>
    <col min="4330" max="4330" width="91.42578125" style="60" customWidth="1"/>
    <col min="4331" max="4336" width="19.140625" style="60" customWidth="1"/>
    <col min="4337" max="4569" width="9.140625" style="60"/>
    <col min="4570" max="4571" width="12.28515625" style="60" customWidth="1"/>
    <col min="4572" max="4572" width="13.42578125" style="60" customWidth="1"/>
    <col min="4573" max="4573" width="59.140625" style="60" customWidth="1"/>
    <col min="4574" max="4574" width="18.140625" style="60" customWidth="1"/>
    <col min="4575" max="4575" width="32.140625" style="60" customWidth="1"/>
    <col min="4576" max="4576" width="86.7109375" style="60" customWidth="1"/>
    <col min="4577" max="4585" width="23.140625" style="60" customWidth="1"/>
    <col min="4586" max="4586" width="91.42578125" style="60" customWidth="1"/>
    <col min="4587" max="4592" width="19.140625" style="60" customWidth="1"/>
    <col min="4593" max="4825" width="9.140625" style="60"/>
    <col min="4826" max="4827" width="12.28515625" style="60" customWidth="1"/>
    <col min="4828" max="4828" width="13.42578125" style="60" customWidth="1"/>
    <col min="4829" max="4829" width="59.140625" style="60" customWidth="1"/>
    <col min="4830" max="4830" width="18.140625" style="60" customWidth="1"/>
    <col min="4831" max="4831" width="32.140625" style="60" customWidth="1"/>
    <col min="4832" max="4832" width="86.7109375" style="60" customWidth="1"/>
    <col min="4833" max="4841" width="23.140625" style="60" customWidth="1"/>
    <col min="4842" max="4842" width="91.42578125" style="60" customWidth="1"/>
    <col min="4843" max="4848" width="19.140625" style="60" customWidth="1"/>
    <col min="4849" max="5081" width="9.140625" style="60"/>
    <col min="5082" max="5083" width="12.28515625" style="60" customWidth="1"/>
    <col min="5084" max="5084" width="13.42578125" style="60" customWidth="1"/>
    <col min="5085" max="5085" width="59.140625" style="60" customWidth="1"/>
    <col min="5086" max="5086" width="18.140625" style="60" customWidth="1"/>
    <col min="5087" max="5087" width="32.140625" style="60" customWidth="1"/>
    <col min="5088" max="5088" width="86.7109375" style="60" customWidth="1"/>
    <col min="5089" max="5097" width="23.140625" style="60" customWidth="1"/>
    <col min="5098" max="5098" width="91.42578125" style="60" customWidth="1"/>
    <col min="5099" max="5104" width="19.140625" style="60" customWidth="1"/>
    <col min="5105" max="5337" width="9.140625" style="60"/>
    <col min="5338" max="5339" width="12.28515625" style="60" customWidth="1"/>
    <col min="5340" max="5340" width="13.42578125" style="60" customWidth="1"/>
    <col min="5341" max="5341" width="59.140625" style="60" customWidth="1"/>
    <col min="5342" max="5342" width="18.140625" style="60" customWidth="1"/>
    <col min="5343" max="5343" width="32.140625" style="60" customWidth="1"/>
    <col min="5344" max="5344" width="86.7109375" style="60" customWidth="1"/>
    <col min="5345" max="5353" width="23.140625" style="60" customWidth="1"/>
    <col min="5354" max="5354" width="91.42578125" style="60" customWidth="1"/>
    <col min="5355" max="5360" width="19.140625" style="60" customWidth="1"/>
    <col min="5361" max="5593" width="9.140625" style="60"/>
    <col min="5594" max="5595" width="12.28515625" style="60" customWidth="1"/>
    <col min="5596" max="5596" width="13.42578125" style="60" customWidth="1"/>
    <col min="5597" max="5597" width="59.140625" style="60" customWidth="1"/>
    <col min="5598" max="5598" width="18.140625" style="60" customWidth="1"/>
    <col min="5599" max="5599" width="32.140625" style="60" customWidth="1"/>
    <col min="5600" max="5600" width="86.7109375" style="60" customWidth="1"/>
    <col min="5601" max="5609" width="23.140625" style="60" customWidth="1"/>
    <col min="5610" max="5610" width="91.42578125" style="60" customWidth="1"/>
    <col min="5611" max="5616" width="19.140625" style="60" customWidth="1"/>
    <col min="5617" max="5849" width="9.140625" style="60"/>
    <col min="5850" max="5851" width="12.28515625" style="60" customWidth="1"/>
    <col min="5852" max="5852" width="13.42578125" style="60" customWidth="1"/>
    <col min="5853" max="5853" width="59.140625" style="60" customWidth="1"/>
    <col min="5854" max="5854" width="18.140625" style="60" customWidth="1"/>
    <col min="5855" max="5855" width="32.140625" style="60" customWidth="1"/>
    <col min="5856" max="5856" width="86.7109375" style="60" customWidth="1"/>
    <col min="5857" max="5865" width="23.140625" style="60" customWidth="1"/>
    <col min="5866" max="5866" width="91.42578125" style="60" customWidth="1"/>
    <col min="5867" max="5872" width="19.140625" style="60" customWidth="1"/>
    <col min="5873" max="6105" width="9.140625" style="60"/>
    <col min="6106" max="6107" width="12.28515625" style="60" customWidth="1"/>
    <col min="6108" max="6108" width="13.42578125" style="60" customWidth="1"/>
    <col min="6109" max="6109" width="59.140625" style="60" customWidth="1"/>
    <col min="6110" max="6110" width="18.140625" style="60" customWidth="1"/>
    <col min="6111" max="6111" width="32.140625" style="60" customWidth="1"/>
    <col min="6112" max="6112" width="86.7109375" style="60" customWidth="1"/>
    <col min="6113" max="6121" width="23.140625" style="60" customWidth="1"/>
    <col min="6122" max="6122" width="91.42578125" style="60" customWidth="1"/>
    <col min="6123" max="6128" width="19.140625" style="60" customWidth="1"/>
    <col min="6129" max="6361" width="9.140625" style="60"/>
    <col min="6362" max="6363" width="12.28515625" style="60" customWidth="1"/>
    <col min="6364" max="6364" width="13.42578125" style="60" customWidth="1"/>
    <col min="6365" max="6365" width="59.140625" style="60" customWidth="1"/>
    <col min="6366" max="6366" width="18.140625" style="60" customWidth="1"/>
    <col min="6367" max="6367" width="32.140625" style="60" customWidth="1"/>
    <col min="6368" max="6368" width="86.7109375" style="60" customWidth="1"/>
    <col min="6369" max="6377" width="23.140625" style="60" customWidth="1"/>
    <col min="6378" max="6378" width="91.42578125" style="60" customWidth="1"/>
    <col min="6379" max="6384" width="19.140625" style="60" customWidth="1"/>
    <col min="6385" max="6617" width="9.140625" style="60"/>
    <col min="6618" max="6619" width="12.28515625" style="60" customWidth="1"/>
    <col min="6620" max="6620" width="13.42578125" style="60" customWidth="1"/>
    <col min="6621" max="6621" width="59.140625" style="60" customWidth="1"/>
    <col min="6622" max="6622" width="18.140625" style="60" customWidth="1"/>
    <col min="6623" max="6623" width="32.140625" style="60" customWidth="1"/>
    <col min="6624" max="6624" width="86.7109375" style="60" customWidth="1"/>
    <col min="6625" max="6633" width="23.140625" style="60" customWidth="1"/>
    <col min="6634" max="6634" width="91.42578125" style="60" customWidth="1"/>
    <col min="6635" max="6640" width="19.140625" style="60" customWidth="1"/>
    <col min="6641" max="6873" width="9.140625" style="60"/>
    <col min="6874" max="6875" width="12.28515625" style="60" customWidth="1"/>
    <col min="6876" max="6876" width="13.42578125" style="60" customWidth="1"/>
    <col min="6877" max="6877" width="59.140625" style="60" customWidth="1"/>
    <col min="6878" max="6878" width="18.140625" style="60" customWidth="1"/>
    <col min="6879" max="6879" width="32.140625" style="60" customWidth="1"/>
    <col min="6880" max="6880" width="86.7109375" style="60" customWidth="1"/>
    <col min="6881" max="6889" width="23.140625" style="60" customWidth="1"/>
    <col min="6890" max="6890" width="91.42578125" style="60" customWidth="1"/>
    <col min="6891" max="6896" width="19.140625" style="60" customWidth="1"/>
    <col min="6897" max="7129" width="9.140625" style="60"/>
    <col min="7130" max="7131" width="12.28515625" style="60" customWidth="1"/>
    <col min="7132" max="7132" width="13.42578125" style="60" customWidth="1"/>
    <col min="7133" max="7133" width="59.140625" style="60" customWidth="1"/>
    <col min="7134" max="7134" width="18.140625" style="60" customWidth="1"/>
    <col min="7135" max="7135" width="32.140625" style="60" customWidth="1"/>
    <col min="7136" max="7136" width="86.7109375" style="60" customWidth="1"/>
    <col min="7137" max="7145" width="23.140625" style="60" customWidth="1"/>
    <col min="7146" max="7146" width="91.42578125" style="60" customWidth="1"/>
    <col min="7147" max="7152" width="19.140625" style="60" customWidth="1"/>
    <col min="7153" max="7385" width="9.140625" style="60"/>
    <col min="7386" max="7387" width="12.28515625" style="60" customWidth="1"/>
    <col min="7388" max="7388" width="13.42578125" style="60" customWidth="1"/>
    <col min="7389" max="7389" width="59.140625" style="60" customWidth="1"/>
    <col min="7390" max="7390" width="18.140625" style="60" customWidth="1"/>
    <col min="7391" max="7391" width="32.140625" style="60" customWidth="1"/>
    <col min="7392" max="7392" width="86.7109375" style="60" customWidth="1"/>
    <col min="7393" max="7401" width="23.140625" style="60" customWidth="1"/>
    <col min="7402" max="7402" width="91.42578125" style="60" customWidth="1"/>
    <col min="7403" max="7408" width="19.140625" style="60" customWidth="1"/>
    <col min="7409" max="7641" width="9.140625" style="60"/>
    <col min="7642" max="7643" width="12.28515625" style="60" customWidth="1"/>
    <col min="7644" max="7644" width="13.42578125" style="60" customWidth="1"/>
    <col min="7645" max="7645" width="59.140625" style="60" customWidth="1"/>
    <col min="7646" max="7646" width="18.140625" style="60" customWidth="1"/>
    <col min="7647" max="7647" width="32.140625" style="60" customWidth="1"/>
    <col min="7648" max="7648" width="86.7109375" style="60" customWidth="1"/>
    <col min="7649" max="7657" width="23.140625" style="60" customWidth="1"/>
    <col min="7658" max="7658" width="91.42578125" style="60" customWidth="1"/>
    <col min="7659" max="7664" width="19.140625" style="60" customWidth="1"/>
    <col min="7665" max="7897" width="9.140625" style="60"/>
    <col min="7898" max="7899" width="12.28515625" style="60" customWidth="1"/>
    <col min="7900" max="7900" width="13.42578125" style="60" customWidth="1"/>
    <col min="7901" max="7901" width="59.140625" style="60" customWidth="1"/>
    <col min="7902" max="7902" width="18.140625" style="60" customWidth="1"/>
    <col min="7903" max="7903" width="32.140625" style="60" customWidth="1"/>
    <col min="7904" max="7904" width="86.7109375" style="60" customWidth="1"/>
    <col min="7905" max="7913" width="23.140625" style="60" customWidth="1"/>
    <col min="7914" max="7914" width="91.42578125" style="60" customWidth="1"/>
    <col min="7915" max="7920" width="19.140625" style="60" customWidth="1"/>
    <col min="7921" max="8153" width="9.140625" style="60"/>
    <col min="8154" max="8155" width="12.28515625" style="60" customWidth="1"/>
    <col min="8156" max="8156" width="13.42578125" style="60" customWidth="1"/>
    <col min="8157" max="8157" width="59.140625" style="60" customWidth="1"/>
    <col min="8158" max="8158" width="18.140625" style="60" customWidth="1"/>
    <col min="8159" max="8159" width="32.140625" style="60" customWidth="1"/>
    <col min="8160" max="8160" width="86.7109375" style="60" customWidth="1"/>
    <col min="8161" max="8169" width="23.140625" style="60" customWidth="1"/>
    <col min="8170" max="8170" width="91.42578125" style="60" customWidth="1"/>
    <col min="8171" max="8176" width="19.140625" style="60" customWidth="1"/>
    <col min="8177" max="8409" width="9.140625" style="60"/>
    <col min="8410" max="8411" width="12.28515625" style="60" customWidth="1"/>
    <col min="8412" max="8412" width="13.42578125" style="60" customWidth="1"/>
    <col min="8413" max="8413" width="59.140625" style="60" customWidth="1"/>
    <col min="8414" max="8414" width="18.140625" style="60" customWidth="1"/>
    <col min="8415" max="8415" width="32.140625" style="60" customWidth="1"/>
    <col min="8416" max="8416" width="86.7109375" style="60" customWidth="1"/>
    <col min="8417" max="8425" width="23.140625" style="60" customWidth="1"/>
    <col min="8426" max="8426" width="91.42578125" style="60" customWidth="1"/>
    <col min="8427" max="8432" width="19.140625" style="60" customWidth="1"/>
    <col min="8433" max="8665" width="9.140625" style="60"/>
    <col min="8666" max="8667" width="12.28515625" style="60" customWidth="1"/>
    <col min="8668" max="8668" width="13.42578125" style="60" customWidth="1"/>
    <col min="8669" max="8669" width="59.140625" style="60" customWidth="1"/>
    <col min="8670" max="8670" width="18.140625" style="60" customWidth="1"/>
    <col min="8671" max="8671" width="32.140625" style="60" customWidth="1"/>
    <col min="8672" max="8672" width="86.7109375" style="60" customWidth="1"/>
    <col min="8673" max="8681" width="23.140625" style="60" customWidth="1"/>
    <col min="8682" max="8682" width="91.42578125" style="60" customWidth="1"/>
    <col min="8683" max="8688" width="19.140625" style="60" customWidth="1"/>
    <col min="8689" max="8921" width="9.140625" style="60"/>
    <col min="8922" max="8923" width="12.28515625" style="60" customWidth="1"/>
    <col min="8924" max="8924" width="13.42578125" style="60" customWidth="1"/>
    <col min="8925" max="8925" width="59.140625" style="60" customWidth="1"/>
    <col min="8926" max="8926" width="18.140625" style="60" customWidth="1"/>
    <col min="8927" max="8927" width="32.140625" style="60" customWidth="1"/>
    <col min="8928" max="8928" width="86.7109375" style="60" customWidth="1"/>
    <col min="8929" max="8937" width="23.140625" style="60" customWidth="1"/>
    <col min="8938" max="8938" width="91.42578125" style="60" customWidth="1"/>
    <col min="8939" max="8944" width="19.140625" style="60" customWidth="1"/>
    <col min="8945" max="9177" width="9.140625" style="60"/>
    <col min="9178" max="9179" width="12.28515625" style="60" customWidth="1"/>
    <col min="9180" max="9180" width="13.42578125" style="60" customWidth="1"/>
    <col min="9181" max="9181" width="59.140625" style="60" customWidth="1"/>
    <col min="9182" max="9182" width="18.140625" style="60" customWidth="1"/>
    <col min="9183" max="9183" width="32.140625" style="60" customWidth="1"/>
    <col min="9184" max="9184" width="86.7109375" style="60" customWidth="1"/>
    <col min="9185" max="9193" width="23.140625" style="60" customWidth="1"/>
    <col min="9194" max="9194" width="91.42578125" style="60" customWidth="1"/>
    <col min="9195" max="9200" width="19.140625" style="60" customWidth="1"/>
    <col min="9201" max="9433" width="9.140625" style="60"/>
    <col min="9434" max="9435" width="12.28515625" style="60" customWidth="1"/>
    <col min="9436" max="9436" width="13.42578125" style="60" customWidth="1"/>
    <col min="9437" max="9437" width="59.140625" style="60" customWidth="1"/>
    <col min="9438" max="9438" width="18.140625" style="60" customWidth="1"/>
    <col min="9439" max="9439" width="32.140625" style="60" customWidth="1"/>
    <col min="9440" max="9440" width="86.7109375" style="60" customWidth="1"/>
    <col min="9441" max="9449" width="23.140625" style="60" customWidth="1"/>
    <col min="9450" max="9450" width="91.42578125" style="60" customWidth="1"/>
    <col min="9451" max="9456" width="19.140625" style="60" customWidth="1"/>
    <col min="9457" max="9689" width="9.140625" style="60"/>
    <col min="9690" max="9691" width="12.28515625" style="60" customWidth="1"/>
    <col min="9692" max="9692" width="13.42578125" style="60" customWidth="1"/>
    <col min="9693" max="9693" width="59.140625" style="60" customWidth="1"/>
    <col min="9694" max="9694" width="18.140625" style="60" customWidth="1"/>
    <col min="9695" max="9695" width="32.140625" style="60" customWidth="1"/>
    <col min="9696" max="9696" width="86.7109375" style="60" customWidth="1"/>
    <col min="9697" max="9705" width="23.140625" style="60" customWidth="1"/>
    <col min="9706" max="9706" width="91.42578125" style="60" customWidth="1"/>
    <col min="9707" max="9712" width="19.140625" style="60" customWidth="1"/>
    <col min="9713" max="9945" width="9.140625" style="60"/>
    <col min="9946" max="9947" width="12.28515625" style="60" customWidth="1"/>
    <col min="9948" max="9948" width="13.42578125" style="60" customWidth="1"/>
    <col min="9949" max="9949" width="59.140625" style="60" customWidth="1"/>
    <col min="9950" max="9950" width="18.140625" style="60" customWidth="1"/>
    <col min="9951" max="9951" width="32.140625" style="60" customWidth="1"/>
    <col min="9952" max="9952" width="86.7109375" style="60" customWidth="1"/>
    <col min="9953" max="9961" width="23.140625" style="60" customWidth="1"/>
    <col min="9962" max="9962" width="91.42578125" style="60" customWidth="1"/>
    <col min="9963" max="9968" width="19.140625" style="60" customWidth="1"/>
    <col min="9969" max="10201" width="9.140625" style="60"/>
    <col min="10202" max="10203" width="12.28515625" style="60" customWidth="1"/>
    <col min="10204" max="10204" width="13.42578125" style="60" customWidth="1"/>
    <col min="10205" max="10205" width="59.140625" style="60" customWidth="1"/>
    <col min="10206" max="10206" width="18.140625" style="60" customWidth="1"/>
    <col min="10207" max="10207" width="32.140625" style="60" customWidth="1"/>
    <col min="10208" max="10208" width="86.7109375" style="60" customWidth="1"/>
    <col min="10209" max="10217" width="23.140625" style="60" customWidth="1"/>
    <col min="10218" max="10218" width="91.42578125" style="60" customWidth="1"/>
    <col min="10219" max="10224" width="19.140625" style="60" customWidth="1"/>
    <col min="10225" max="10457" width="9.140625" style="60"/>
    <col min="10458" max="10459" width="12.28515625" style="60" customWidth="1"/>
    <col min="10460" max="10460" width="13.42578125" style="60" customWidth="1"/>
    <col min="10461" max="10461" width="59.140625" style="60" customWidth="1"/>
    <col min="10462" max="10462" width="18.140625" style="60" customWidth="1"/>
    <col min="10463" max="10463" width="32.140625" style="60" customWidth="1"/>
    <col min="10464" max="10464" width="86.7109375" style="60" customWidth="1"/>
    <col min="10465" max="10473" width="23.140625" style="60" customWidth="1"/>
    <col min="10474" max="10474" width="91.42578125" style="60" customWidth="1"/>
    <col min="10475" max="10480" width="19.140625" style="60" customWidth="1"/>
    <col min="10481" max="10713" width="9.140625" style="60"/>
    <col min="10714" max="10715" width="12.28515625" style="60" customWidth="1"/>
    <col min="10716" max="10716" width="13.42578125" style="60" customWidth="1"/>
    <col min="10717" max="10717" width="59.140625" style="60" customWidth="1"/>
    <col min="10718" max="10718" width="18.140625" style="60" customWidth="1"/>
    <col min="10719" max="10719" width="32.140625" style="60" customWidth="1"/>
    <col min="10720" max="10720" width="86.7109375" style="60" customWidth="1"/>
    <col min="10721" max="10729" width="23.140625" style="60" customWidth="1"/>
    <col min="10730" max="10730" width="91.42578125" style="60" customWidth="1"/>
    <col min="10731" max="10736" width="19.140625" style="60" customWidth="1"/>
    <col min="10737" max="10969" width="9.140625" style="60"/>
    <col min="10970" max="10971" width="12.28515625" style="60" customWidth="1"/>
    <col min="10972" max="10972" width="13.42578125" style="60" customWidth="1"/>
    <col min="10973" max="10973" width="59.140625" style="60" customWidth="1"/>
    <col min="10974" max="10974" width="18.140625" style="60" customWidth="1"/>
    <col min="10975" max="10975" width="32.140625" style="60" customWidth="1"/>
    <col min="10976" max="10976" width="86.7109375" style="60" customWidth="1"/>
    <col min="10977" max="10985" width="23.140625" style="60" customWidth="1"/>
    <col min="10986" max="10986" width="91.42578125" style="60" customWidth="1"/>
    <col min="10987" max="10992" width="19.140625" style="60" customWidth="1"/>
    <col min="10993" max="11225" width="9.140625" style="60"/>
    <col min="11226" max="11227" width="12.28515625" style="60" customWidth="1"/>
    <col min="11228" max="11228" width="13.42578125" style="60" customWidth="1"/>
    <col min="11229" max="11229" width="59.140625" style="60" customWidth="1"/>
    <col min="11230" max="11230" width="18.140625" style="60" customWidth="1"/>
    <col min="11231" max="11231" width="32.140625" style="60" customWidth="1"/>
    <col min="11232" max="11232" width="86.7109375" style="60" customWidth="1"/>
    <col min="11233" max="11241" width="23.140625" style="60" customWidth="1"/>
    <col min="11242" max="11242" width="91.42578125" style="60" customWidth="1"/>
    <col min="11243" max="11248" width="19.140625" style="60" customWidth="1"/>
    <col min="11249" max="11481" width="9.140625" style="60"/>
    <col min="11482" max="11483" width="12.28515625" style="60" customWidth="1"/>
    <col min="11484" max="11484" width="13.42578125" style="60" customWidth="1"/>
    <col min="11485" max="11485" width="59.140625" style="60" customWidth="1"/>
    <col min="11486" max="11486" width="18.140625" style="60" customWidth="1"/>
    <col min="11487" max="11487" width="32.140625" style="60" customWidth="1"/>
    <col min="11488" max="11488" width="86.7109375" style="60" customWidth="1"/>
    <col min="11489" max="11497" width="23.140625" style="60" customWidth="1"/>
    <col min="11498" max="11498" width="91.42578125" style="60" customWidth="1"/>
    <col min="11499" max="11504" width="19.140625" style="60" customWidth="1"/>
    <col min="11505" max="11737" width="9.140625" style="60"/>
    <col min="11738" max="11739" width="12.28515625" style="60" customWidth="1"/>
    <col min="11740" max="11740" width="13.42578125" style="60" customWidth="1"/>
    <col min="11741" max="11741" width="59.140625" style="60" customWidth="1"/>
    <col min="11742" max="11742" width="18.140625" style="60" customWidth="1"/>
    <col min="11743" max="11743" width="32.140625" style="60" customWidth="1"/>
    <col min="11744" max="11744" width="86.7109375" style="60" customWidth="1"/>
    <col min="11745" max="11753" width="23.140625" style="60" customWidth="1"/>
    <col min="11754" max="11754" width="91.42578125" style="60" customWidth="1"/>
    <col min="11755" max="11760" width="19.140625" style="60" customWidth="1"/>
    <col min="11761" max="11993" width="9.140625" style="60"/>
    <col min="11994" max="11995" width="12.28515625" style="60" customWidth="1"/>
    <col min="11996" max="11996" width="13.42578125" style="60" customWidth="1"/>
    <col min="11997" max="11997" width="59.140625" style="60" customWidth="1"/>
    <col min="11998" max="11998" width="18.140625" style="60" customWidth="1"/>
    <col min="11999" max="11999" width="32.140625" style="60" customWidth="1"/>
    <col min="12000" max="12000" width="86.7109375" style="60" customWidth="1"/>
    <col min="12001" max="12009" width="23.140625" style="60" customWidth="1"/>
    <col min="12010" max="12010" width="91.42578125" style="60" customWidth="1"/>
    <col min="12011" max="12016" width="19.140625" style="60" customWidth="1"/>
    <col min="12017" max="12249" width="9.140625" style="60"/>
    <col min="12250" max="12251" width="12.28515625" style="60" customWidth="1"/>
    <col min="12252" max="12252" width="13.42578125" style="60" customWidth="1"/>
    <col min="12253" max="12253" width="59.140625" style="60" customWidth="1"/>
    <col min="12254" max="12254" width="18.140625" style="60" customWidth="1"/>
    <col min="12255" max="12255" width="32.140625" style="60" customWidth="1"/>
    <col min="12256" max="12256" width="86.7109375" style="60" customWidth="1"/>
    <col min="12257" max="12265" width="23.140625" style="60" customWidth="1"/>
    <col min="12266" max="12266" width="91.42578125" style="60" customWidth="1"/>
    <col min="12267" max="12272" width="19.140625" style="60" customWidth="1"/>
    <col min="12273" max="12505" width="9.140625" style="60"/>
    <col min="12506" max="12507" width="12.28515625" style="60" customWidth="1"/>
    <col min="12508" max="12508" width="13.42578125" style="60" customWidth="1"/>
    <col min="12509" max="12509" width="59.140625" style="60" customWidth="1"/>
    <col min="12510" max="12510" width="18.140625" style="60" customWidth="1"/>
    <col min="12511" max="12511" width="32.140625" style="60" customWidth="1"/>
    <col min="12512" max="12512" width="86.7109375" style="60" customWidth="1"/>
    <col min="12513" max="12521" width="23.140625" style="60" customWidth="1"/>
    <col min="12522" max="12522" width="91.42578125" style="60" customWidth="1"/>
    <col min="12523" max="12528" width="19.140625" style="60" customWidth="1"/>
    <col min="12529" max="12761" width="9.140625" style="60"/>
    <col min="12762" max="12763" width="12.28515625" style="60" customWidth="1"/>
    <col min="12764" max="12764" width="13.42578125" style="60" customWidth="1"/>
    <col min="12765" max="12765" width="59.140625" style="60" customWidth="1"/>
    <col min="12766" max="12766" width="18.140625" style="60" customWidth="1"/>
    <col min="12767" max="12767" width="32.140625" style="60" customWidth="1"/>
    <col min="12768" max="12768" width="86.7109375" style="60" customWidth="1"/>
    <col min="12769" max="12777" width="23.140625" style="60" customWidth="1"/>
    <col min="12778" max="12778" width="91.42578125" style="60" customWidth="1"/>
    <col min="12779" max="12784" width="19.140625" style="60" customWidth="1"/>
    <col min="12785" max="13017" width="9.140625" style="60"/>
    <col min="13018" max="13019" width="12.28515625" style="60" customWidth="1"/>
    <col min="13020" max="13020" width="13.42578125" style="60" customWidth="1"/>
    <col min="13021" max="13021" width="59.140625" style="60" customWidth="1"/>
    <col min="13022" max="13022" width="18.140625" style="60" customWidth="1"/>
    <col min="13023" max="13023" width="32.140625" style="60" customWidth="1"/>
    <col min="13024" max="13024" width="86.7109375" style="60" customWidth="1"/>
    <col min="13025" max="13033" width="23.140625" style="60" customWidth="1"/>
    <col min="13034" max="13034" width="91.42578125" style="60" customWidth="1"/>
    <col min="13035" max="13040" width="19.140625" style="60" customWidth="1"/>
    <col min="13041" max="13273" width="9.140625" style="60"/>
    <col min="13274" max="13275" width="12.28515625" style="60" customWidth="1"/>
    <col min="13276" max="13276" width="13.42578125" style="60" customWidth="1"/>
    <col min="13277" max="13277" width="59.140625" style="60" customWidth="1"/>
    <col min="13278" max="13278" width="18.140625" style="60" customWidth="1"/>
    <col min="13279" max="13279" width="32.140625" style="60" customWidth="1"/>
    <col min="13280" max="13280" width="86.7109375" style="60" customWidth="1"/>
    <col min="13281" max="13289" width="23.140625" style="60" customWidth="1"/>
    <col min="13290" max="13290" width="91.42578125" style="60" customWidth="1"/>
    <col min="13291" max="13296" width="19.140625" style="60" customWidth="1"/>
    <col min="13297" max="13529" width="9.140625" style="60"/>
    <col min="13530" max="13531" width="12.28515625" style="60" customWidth="1"/>
    <col min="13532" max="13532" width="13.42578125" style="60" customWidth="1"/>
    <col min="13533" max="13533" width="59.140625" style="60" customWidth="1"/>
    <col min="13534" max="13534" width="18.140625" style="60" customWidth="1"/>
    <col min="13535" max="13535" width="32.140625" style="60" customWidth="1"/>
    <col min="13536" max="13536" width="86.7109375" style="60" customWidth="1"/>
    <col min="13537" max="13545" width="23.140625" style="60" customWidth="1"/>
    <col min="13546" max="13546" width="91.42578125" style="60" customWidth="1"/>
    <col min="13547" max="13552" width="19.140625" style="60" customWidth="1"/>
    <col min="13553" max="13785" width="9.140625" style="60"/>
    <col min="13786" max="13787" width="12.28515625" style="60" customWidth="1"/>
    <col min="13788" max="13788" width="13.42578125" style="60" customWidth="1"/>
    <col min="13789" max="13789" width="59.140625" style="60" customWidth="1"/>
    <col min="13790" max="13790" width="18.140625" style="60" customWidth="1"/>
    <col min="13791" max="13791" width="32.140625" style="60" customWidth="1"/>
    <col min="13792" max="13792" width="86.7109375" style="60" customWidth="1"/>
    <col min="13793" max="13801" width="23.140625" style="60" customWidth="1"/>
    <col min="13802" max="13802" width="91.42578125" style="60" customWidth="1"/>
    <col min="13803" max="13808" width="19.140625" style="60" customWidth="1"/>
    <col min="13809" max="14041" width="9.140625" style="60"/>
    <col min="14042" max="14043" width="12.28515625" style="60" customWidth="1"/>
    <col min="14044" max="14044" width="13.42578125" style="60" customWidth="1"/>
    <col min="14045" max="14045" width="59.140625" style="60" customWidth="1"/>
    <col min="14046" max="14046" width="18.140625" style="60" customWidth="1"/>
    <col min="14047" max="14047" width="32.140625" style="60" customWidth="1"/>
    <col min="14048" max="14048" width="86.7109375" style="60" customWidth="1"/>
    <col min="14049" max="14057" width="23.140625" style="60" customWidth="1"/>
    <col min="14058" max="14058" width="91.42578125" style="60" customWidth="1"/>
    <col min="14059" max="14064" width="19.140625" style="60" customWidth="1"/>
    <col min="14065" max="14297" width="9.140625" style="60"/>
    <col min="14298" max="14299" width="12.28515625" style="60" customWidth="1"/>
    <col min="14300" max="14300" width="13.42578125" style="60" customWidth="1"/>
    <col min="14301" max="14301" width="59.140625" style="60" customWidth="1"/>
    <col min="14302" max="14302" width="18.140625" style="60" customWidth="1"/>
    <col min="14303" max="14303" width="32.140625" style="60" customWidth="1"/>
    <col min="14304" max="14304" width="86.7109375" style="60" customWidth="1"/>
    <col min="14305" max="14313" width="23.140625" style="60" customWidth="1"/>
    <col min="14314" max="14314" width="91.42578125" style="60" customWidth="1"/>
    <col min="14315" max="14320" width="19.140625" style="60" customWidth="1"/>
    <col min="14321" max="14553" width="9.140625" style="60"/>
    <col min="14554" max="14555" width="12.28515625" style="60" customWidth="1"/>
    <col min="14556" max="14556" width="13.42578125" style="60" customWidth="1"/>
    <col min="14557" max="14557" width="59.140625" style="60" customWidth="1"/>
    <col min="14558" max="14558" width="18.140625" style="60" customWidth="1"/>
    <col min="14559" max="14559" width="32.140625" style="60" customWidth="1"/>
    <col min="14560" max="14560" width="86.7109375" style="60" customWidth="1"/>
    <col min="14561" max="14569" width="23.140625" style="60" customWidth="1"/>
    <col min="14570" max="14570" width="91.42578125" style="60" customWidth="1"/>
    <col min="14571" max="14576" width="19.140625" style="60" customWidth="1"/>
    <col min="14577" max="14809" width="9.140625" style="60"/>
    <col min="14810" max="14811" width="12.28515625" style="60" customWidth="1"/>
    <col min="14812" max="14812" width="13.42578125" style="60" customWidth="1"/>
    <col min="14813" max="14813" width="59.140625" style="60" customWidth="1"/>
    <col min="14814" max="14814" width="18.140625" style="60" customWidth="1"/>
    <col min="14815" max="14815" width="32.140625" style="60" customWidth="1"/>
    <col min="14816" max="14816" width="86.7109375" style="60" customWidth="1"/>
    <col min="14817" max="14825" width="23.140625" style="60" customWidth="1"/>
    <col min="14826" max="14826" width="91.42578125" style="60" customWidth="1"/>
    <col min="14827" max="14832" width="19.140625" style="60" customWidth="1"/>
    <col min="14833" max="15065" width="9.140625" style="60"/>
    <col min="15066" max="15067" width="12.28515625" style="60" customWidth="1"/>
    <col min="15068" max="15068" width="13.42578125" style="60" customWidth="1"/>
    <col min="15069" max="15069" width="59.140625" style="60" customWidth="1"/>
    <col min="15070" max="15070" width="18.140625" style="60" customWidth="1"/>
    <col min="15071" max="15071" width="32.140625" style="60" customWidth="1"/>
    <col min="15072" max="15072" width="86.7109375" style="60" customWidth="1"/>
    <col min="15073" max="15081" width="23.140625" style="60" customWidth="1"/>
    <col min="15082" max="15082" width="91.42578125" style="60" customWidth="1"/>
    <col min="15083" max="15088" width="19.140625" style="60" customWidth="1"/>
    <col min="15089" max="15321" width="9.140625" style="60"/>
    <col min="15322" max="15323" width="12.28515625" style="60" customWidth="1"/>
    <col min="15324" max="15324" width="13.42578125" style="60" customWidth="1"/>
    <col min="15325" max="15325" width="59.140625" style="60" customWidth="1"/>
    <col min="15326" max="15326" width="18.140625" style="60" customWidth="1"/>
    <col min="15327" max="15327" width="32.140625" style="60" customWidth="1"/>
    <col min="15328" max="15328" width="86.7109375" style="60" customWidth="1"/>
    <col min="15329" max="15337" width="23.140625" style="60" customWidth="1"/>
    <col min="15338" max="15338" width="91.42578125" style="60" customWidth="1"/>
    <col min="15339" max="15344" width="19.140625" style="60" customWidth="1"/>
    <col min="15345" max="15577" width="9.140625" style="60"/>
    <col min="15578" max="15579" width="12.28515625" style="60" customWidth="1"/>
    <col min="15580" max="15580" width="13.42578125" style="60" customWidth="1"/>
    <col min="15581" max="15581" width="59.140625" style="60" customWidth="1"/>
    <col min="15582" max="15582" width="18.140625" style="60" customWidth="1"/>
    <col min="15583" max="15583" width="32.140625" style="60" customWidth="1"/>
    <col min="15584" max="15584" width="86.7109375" style="60" customWidth="1"/>
    <col min="15585" max="15593" width="23.140625" style="60" customWidth="1"/>
    <col min="15594" max="15594" width="91.42578125" style="60" customWidth="1"/>
    <col min="15595" max="15600" width="19.140625" style="60" customWidth="1"/>
    <col min="15601" max="15833" width="9.140625" style="60"/>
    <col min="15834" max="15835" width="12.28515625" style="60" customWidth="1"/>
    <col min="15836" max="15836" width="13.42578125" style="60" customWidth="1"/>
    <col min="15837" max="15837" width="59.140625" style="60" customWidth="1"/>
    <col min="15838" max="15838" width="18.140625" style="60" customWidth="1"/>
    <col min="15839" max="15839" width="32.140625" style="60" customWidth="1"/>
    <col min="15840" max="15840" width="86.7109375" style="60" customWidth="1"/>
    <col min="15841" max="15849" width="23.140625" style="60" customWidth="1"/>
    <col min="15850" max="15850" width="91.42578125" style="60" customWidth="1"/>
    <col min="15851" max="15856" width="19.140625" style="60" customWidth="1"/>
    <col min="15857" max="16089" width="9.140625" style="60"/>
    <col min="16090" max="16091" width="12.28515625" style="60" customWidth="1"/>
    <col min="16092" max="16092" width="13.42578125" style="60" customWidth="1"/>
    <col min="16093" max="16093" width="59.140625" style="60" customWidth="1"/>
    <col min="16094" max="16094" width="18.140625" style="60" customWidth="1"/>
    <col min="16095" max="16095" width="32.140625" style="60" customWidth="1"/>
    <col min="16096" max="16096" width="86.7109375" style="60" customWidth="1"/>
    <col min="16097" max="16105" width="23.140625" style="60" customWidth="1"/>
    <col min="16106" max="16106" width="91.42578125" style="60" customWidth="1"/>
    <col min="16107" max="16112" width="19.140625" style="60" customWidth="1"/>
    <col min="16113" max="16384" width="9.140625" style="60"/>
  </cols>
  <sheetData>
    <row r="1" spans="1:31" ht="21.75" hidden="1" customHeight="1" x14ac:dyDescent="0.25"/>
    <row r="2" spans="1:31" s="68" customFormat="1" ht="25.5" hidden="1" customHeight="1" x14ac:dyDescent="0.25">
      <c r="C2" s="69"/>
      <c r="D2" s="202" t="s">
        <v>544</v>
      </c>
      <c r="E2" s="202"/>
      <c r="F2" s="202"/>
      <c r="G2" s="202"/>
      <c r="H2" s="202"/>
      <c r="I2" s="202"/>
      <c r="J2" s="202"/>
      <c r="K2" s="202"/>
      <c r="L2" s="202"/>
      <c r="M2" s="202"/>
      <c r="S2" s="98"/>
      <c r="T2" s="98"/>
    </row>
    <row r="3" spans="1:31" ht="84" hidden="1" customHeight="1" x14ac:dyDescent="0.25">
      <c r="D3" s="204" t="s">
        <v>550</v>
      </c>
      <c r="E3" s="204"/>
      <c r="F3" s="204"/>
      <c r="G3" s="204"/>
      <c r="H3" s="204"/>
      <c r="I3" s="204"/>
      <c r="J3" s="204"/>
      <c r="K3" s="204"/>
      <c r="L3" s="204"/>
      <c r="M3" s="204"/>
      <c r="N3" s="74"/>
      <c r="O3" s="74"/>
      <c r="P3" s="74"/>
      <c r="Q3" s="74"/>
      <c r="R3" s="74"/>
    </row>
    <row r="4" spans="1:31" ht="96" hidden="1" customHeight="1" x14ac:dyDescent="0.25">
      <c r="D4" s="203" t="s">
        <v>527</v>
      </c>
      <c r="E4" s="203"/>
      <c r="F4" s="203"/>
      <c r="G4" s="203"/>
      <c r="H4" s="203"/>
      <c r="I4" s="203"/>
      <c r="J4" s="203"/>
      <c r="K4" s="203"/>
      <c r="L4" s="203"/>
      <c r="M4" s="203"/>
      <c r="N4" s="73"/>
      <c r="O4" s="73"/>
      <c r="P4" s="73"/>
      <c r="Q4" s="73"/>
      <c r="R4" s="73"/>
      <c r="S4" s="73"/>
      <c r="T4" s="73"/>
      <c r="U4" s="73"/>
      <c r="V4" s="73"/>
      <c r="W4" s="73"/>
      <c r="X4" s="73"/>
      <c r="Y4" s="73"/>
    </row>
    <row r="5" spans="1:31" ht="10.5" hidden="1" customHeight="1" x14ac:dyDescent="0.25">
      <c r="A5" s="102"/>
      <c r="B5" s="102"/>
      <c r="C5" s="82"/>
      <c r="D5" s="82"/>
      <c r="E5" s="82"/>
      <c r="F5" s="82"/>
      <c r="G5" s="82"/>
      <c r="H5" s="82"/>
      <c r="I5" s="82"/>
      <c r="J5" s="82"/>
      <c r="K5" s="151"/>
      <c r="L5" s="151"/>
      <c r="M5" s="187"/>
    </row>
    <row r="6" spans="1:31" ht="47.25" customHeight="1" x14ac:dyDescent="0.25">
      <c r="A6" s="201" t="s">
        <v>780</v>
      </c>
      <c r="B6" s="201"/>
      <c r="C6" s="201"/>
      <c r="D6" s="201"/>
      <c r="E6" s="201"/>
      <c r="F6" s="201"/>
      <c r="G6" s="201"/>
      <c r="H6" s="201"/>
      <c r="I6" s="201"/>
      <c r="J6" s="201"/>
      <c r="K6" s="201"/>
      <c r="L6" s="201"/>
      <c r="M6" s="201"/>
    </row>
    <row r="7" spans="1:31" ht="21.75" customHeight="1" x14ac:dyDescent="0.25">
      <c r="A7" s="199" t="s">
        <v>319</v>
      </c>
      <c r="B7" s="199"/>
      <c r="C7" s="199"/>
      <c r="D7" s="199"/>
      <c r="E7" s="199"/>
      <c r="F7" s="199"/>
      <c r="G7" s="199"/>
      <c r="H7" s="199"/>
      <c r="I7" s="199"/>
      <c r="J7" s="199"/>
      <c r="K7" s="199"/>
      <c r="L7" s="199"/>
      <c r="M7" s="199"/>
      <c r="N7" s="67"/>
      <c r="O7" s="67"/>
      <c r="P7" s="67"/>
    </row>
    <row r="8" spans="1:31" s="61" customFormat="1" ht="71.25" customHeight="1" x14ac:dyDescent="0.25">
      <c r="A8" s="103" t="s">
        <v>788</v>
      </c>
      <c r="B8" s="104" t="s">
        <v>459</v>
      </c>
      <c r="C8" s="83" t="s">
        <v>552</v>
      </c>
      <c r="D8" s="83" t="s">
        <v>526</v>
      </c>
      <c r="E8" s="83" t="s">
        <v>532</v>
      </c>
      <c r="F8" s="83" t="s">
        <v>540</v>
      </c>
      <c r="G8" s="83" t="s">
        <v>543</v>
      </c>
      <c r="H8" s="83" t="s">
        <v>545</v>
      </c>
      <c r="I8" s="83" t="s">
        <v>549</v>
      </c>
      <c r="J8" s="83" t="s">
        <v>551</v>
      </c>
      <c r="K8" s="84" t="s">
        <v>781</v>
      </c>
      <c r="L8" s="84" t="s">
        <v>783</v>
      </c>
      <c r="M8" s="188" t="s">
        <v>782</v>
      </c>
      <c r="N8" s="66"/>
      <c r="O8" s="66"/>
      <c r="S8" s="66"/>
      <c r="T8" s="66"/>
    </row>
    <row r="9" spans="1:31" s="61" customFormat="1" ht="19.5" customHeight="1" x14ac:dyDescent="0.25">
      <c r="A9" s="161" t="s">
        <v>553</v>
      </c>
      <c r="B9" s="105" t="s">
        <v>317</v>
      </c>
      <c r="C9" s="83">
        <f>C10+C19+C29+C37+C45+C60+C74+C81+C87+C94+C97+C137</f>
        <v>567085515</v>
      </c>
      <c r="D9" s="83">
        <f t="shared" ref="D9:J9" si="0">D10+D19+D29+D37+D45+D60+D74+D81+D87+D94+D97+D137</f>
        <v>0</v>
      </c>
      <c r="E9" s="83">
        <f t="shared" si="0"/>
        <v>0</v>
      </c>
      <c r="F9" s="83">
        <f>F10+F19+F29+F37+F45+F60+F74+F81+F87+F94+F97+F137</f>
        <v>6026209.6399999997</v>
      </c>
      <c r="G9" s="83">
        <f t="shared" si="0"/>
        <v>22358080</v>
      </c>
      <c r="H9" s="83">
        <f t="shared" si="0"/>
        <v>20593336</v>
      </c>
      <c r="I9" s="83">
        <f t="shared" si="0"/>
        <v>6583780</v>
      </c>
      <c r="J9" s="83">
        <f t="shared" si="0"/>
        <v>0</v>
      </c>
      <c r="K9" s="84">
        <f t="shared" ref="K9:K41" si="1">C9+D9+E9+F9+G9+H9+I9+J9</f>
        <v>622646920.63999999</v>
      </c>
      <c r="L9" s="84">
        <f>L10+L19+L29+L37+L45+L60+L74+L81+L87+L94+L97+L137+L50</f>
        <v>727297355.97000003</v>
      </c>
      <c r="M9" s="188">
        <f>L9/K9*100</f>
        <v>116.80734809102292</v>
      </c>
      <c r="N9" s="64"/>
      <c r="O9" s="64"/>
      <c r="P9" s="64"/>
      <c r="Q9" s="62"/>
      <c r="R9" s="62"/>
      <c r="S9" s="64"/>
      <c r="T9" s="64"/>
      <c r="U9" s="62"/>
      <c r="V9" s="62"/>
      <c r="W9" s="62"/>
      <c r="X9" s="62"/>
      <c r="Y9" s="62"/>
      <c r="Z9" s="62"/>
      <c r="AA9" s="62"/>
      <c r="AB9" s="62"/>
      <c r="AC9" s="62"/>
      <c r="AD9" s="62"/>
      <c r="AE9" s="62"/>
    </row>
    <row r="10" spans="1:31" ht="15" customHeight="1" x14ac:dyDescent="0.25">
      <c r="A10" s="161" t="s">
        <v>554</v>
      </c>
      <c r="B10" s="70" t="s">
        <v>320</v>
      </c>
      <c r="C10" s="84">
        <f>C11</f>
        <v>403968644</v>
      </c>
      <c r="D10" s="84">
        <f t="shared" ref="D10:J10" si="2">D11</f>
        <v>0</v>
      </c>
      <c r="E10" s="84">
        <f t="shared" si="2"/>
        <v>0</v>
      </c>
      <c r="F10" s="84">
        <f t="shared" si="2"/>
        <v>0</v>
      </c>
      <c r="G10" s="84">
        <f t="shared" si="2"/>
        <v>22358080</v>
      </c>
      <c r="H10" s="84">
        <f t="shared" si="2"/>
        <v>13347336</v>
      </c>
      <c r="I10" s="84">
        <f t="shared" si="2"/>
        <v>36379677</v>
      </c>
      <c r="J10" s="84">
        <f t="shared" si="2"/>
        <v>0</v>
      </c>
      <c r="K10" s="84">
        <f t="shared" si="1"/>
        <v>476053737</v>
      </c>
      <c r="L10" s="84">
        <f>L11</f>
        <v>576734801.12999988</v>
      </c>
      <c r="M10" s="188">
        <f t="shared" ref="M10:M86" si="3">L10/K10*100</f>
        <v>121.14909647899682</v>
      </c>
      <c r="N10" s="62"/>
      <c r="O10" s="62"/>
      <c r="P10" s="64"/>
      <c r="Q10" s="62"/>
      <c r="R10" s="62"/>
      <c r="S10" s="64"/>
      <c r="T10" s="64"/>
      <c r="U10" s="62"/>
      <c r="V10" s="62"/>
      <c r="W10" s="62"/>
      <c r="X10" s="62"/>
      <c r="Y10" s="62"/>
      <c r="Z10" s="62"/>
      <c r="AA10" s="62"/>
      <c r="AB10" s="62"/>
      <c r="AC10" s="62"/>
      <c r="AD10" s="62"/>
      <c r="AE10" s="62"/>
    </row>
    <row r="11" spans="1:31" ht="16.5" customHeight="1" x14ac:dyDescent="0.25">
      <c r="A11" s="161" t="s">
        <v>555</v>
      </c>
      <c r="B11" s="70" t="s">
        <v>321</v>
      </c>
      <c r="C11" s="84">
        <f>C12+C13+C14+C15+C16</f>
        <v>403968644</v>
      </c>
      <c r="D11" s="84">
        <f t="shared" ref="D11:H11" si="4">D12+D13+D14+D15+D16</f>
        <v>0</v>
      </c>
      <c r="E11" s="84">
        <f t="shared" si="4"/>
        <v>0</v>
      </c>
      <c r="F11" s="84">
        <f t="shared" si="4"/>
        <v>0</v>
      </c>
      <c r="G11" s="84">
        <f>G12+G13+G14+G15+G16+G17+G18</f>
        <v>22358080</v>
      </c>
      <c r="H11" s="84">
        <f t="shared" si="4"/>
        <v>13347336</v>
      </c>
      <c r="I11" s="84">
        <f>I12+I13+I14+I15+I16+I17+I18</f>
        <v>36379677</v>
      </c>
      <c r="J11" s="84">
        <f t="shared" ref="J11:K11" si="5">J12+J13+J14+J15+J16+J17+J18</f>
        <v>0</v>
      </c>
      <c r="K11" s="84">
        <f t="shared" si="5"/>
        <v>476053737</v>
      </c>
      <c r="L11" s="84">
        <f>L12+L13+L14+L15+L16+L17+L18</f>
        <v>576734801.12999988</v>
      </c>
      <c r="M11" s="188">
        <f t="shared" si="3"/>
        <v>121.14909647899682</v>
      </c>
      <c r="N11" s="72"/>
      <c r="O11" s="72"/>
      <c r="P11" s="64"/>
      <c r="Q11" s="62"/>
      <c r="R11" s="64"/>
      <c r="S11" s="64"/>
      <c r="T11" s="64"/>
      <c r="U11" s="62"/>
      <c r="V11" s="62"/>
      <c r="W11" s="62"/>
      <c r="X11" s="62"/>
      <c r="Y11" s="62"/>
      <c r="Z11" s="62"/>
      <c r="AA11" s="62"/>
      <c r="AB11" s="62"/>
      <c r="AC11" s="62"/>
      <c r="AD11" s="62"/>
      <c r="AE11" s="62"/>
    </row>
    <row r="12" spans="1:31" ht="57.75" customHeight="1" x14ac:dyDescent="0.25">
      <c r="A12" s="162" t="s">
        <v>556</v>
      </c>
      <c r="B12" s="106" t="s">
        <v>322</v>
      </c>
      <c r="C12" s="76">
        <v>392263913</v>
      </c>
      <c r="D12" s="76"/>
      <c r="E12" s="76"/>
      <c r="F12" s="76"/>
      <c r="G12" s="76">
        <v>15358551</v>
      </c>
      <c r="H12" s="76">
        <v>12616936</v>
      </c>
      <c r="I12" s="76">
        <v>37915677</v>
      </c>
      <c r="J12" s="76"/>
      <c r="K12" s="75">
        <f t="shared" si="1"/>
        <v>458155077</v>
      </c>
      <c r="L12" s="75">
        <v>558035705.75999999</v>
      </c>
      <c r="M12" s="188">
        <f t="shared" si="3"/>
        <v>121.80061594297251</v>
      </c>
      <c r="N12" s="72"/>
      <c r="O12" s="72"/>
      <c r="P12" s="63"/>
      <c r="Q12" s="64"/>
      <c r="R12" s="64"/>
      <c r="S12" s="64"/>
      <c r="T12" s="64"/>
      <c r="U12" s="62"/>
      <c r="V12" s="62"/>
      <c r="W12" s="62"/>
      <c r="X12" s="62"/>
      <c r="Y12" s="62"/>
      <c r="Z12" s="62"/>
      <c r="AA12" s="62"/>
      <c r="AB12" s="62"/>
      <c r="AC12" s="62"/>
      <c r="AD12" s="62"/>
      <c r="AE12" s="62"/>
    </row>
    <row r="13" spans="1:31" ht="87" customHeight="1" x14ac:dyDescent="0.25">
      <c r="A13" s="162" t="s">
        <v>557</v>
      </c>
      <c r="B13" s="81" t="s">
        <v>323</v>
      </c>
      <c r="C13" s="76">
        <v>6650443</v>
      </c>
      <c r="D13" s="76"/>
      <c r="E13" s="76"/>
      <c r="F13" s="76"/>
      <c r="G13" s="76"/>
      <c r="H13" s="76"/>
      <c r="I13" s="76">
        <v>-3016000</v>
      </c>
      <c r="J13" s="76"/>
      <c r="K13" s="75">
        <f t="shared" si="1"/>
        <v>3634443</v>
      </c>
      <c r="L13" s="75">
        <v>3634342.04</v>
      </c>
      <c r="M13" s="188">
        <f t="shared" si="3"/>
        <v>99.99722213279999</v>
      </c>
      <c r="N13" s="64"/>
      <c r="O13" s="64"/>
      <c r="P13" s="64"/>
      <c r="Q13" s="62"/>
      <c r="R13" s="62"/>
      <c r="S13" s="64"/>
      <c r="T13" s="64"/>
      <c r="U13" s="62"/>
      <c r="V13" s="62"/>
      <c r="W13" s="62"/>
      <c r="X13" s="62"/>
      <c r="Y13" s="62"/>
      <c r="Z13" s="62"/>
      <c r="AA13" s="62"/>
      <c r="AB13" s="62"/>
      <c r="AC13" s="62"/>
      <c r="AD13" s="62"/>
      <c r="AE13" s="62"/>
    </row>
    <row r="14" spans="1:31" ht="41.25" customHeight="1" x14ac:dyDescent="0.25">
      <c r="A14" s="162" t="s">
        <v>558</v>
      </c>
      <c r="B14" s="71" t="s">
        <v>324</v>
      </c>
      <c r="C14" s="76">
        <v>4493384</v>
      </c>
      <c r="D14" s="76"/>
      <c r="E14" s="76"/>
      <c r="F14" s="76"/>
      <c r="G14" s="76"/>
      <c r="H14" s="76">
        <v>500000</v>
      </c>
      <c r="I14" s="76">
        <v>800000</v>
      </c>
      <c r="J14" s="76"/>
      <c r="K14" s="75">
        <f t="shared" si="1"/>
        <v>5793384</v>
      </c>
      <c r="L14" s="75">
        <v>6033748.5800000001</v>
      </c>
      <c r="M14" s="188">
        <f t="shared" si="3"/>
        <v>104.14894956039511</v>
      </c>
      <c r="N14" s="72"/>
      <c r="O14" s="72"/>
      <c r="P14" s="62"/>
      <c r="Q14" s="62"/>
      <c r="R14" s="62"/>
      <c r="S14" s="64"/>
      <c r="T14" s="64"/>
      <c r="U14" s="62"/>
      <c r="V14" s="62"/>
      <c r="W14" s="62"/>
      <c r="X14" s="62"/>
      <c r="Y14" s="62"/>
      <c r="Z14" s="62"/>
      <c r="AA14" s="62"/>
      <c r="AB14" s="62"/>
      <c r="AC14" s="62"/>
      <c r="AD14" s="62"/>
      <c r="AE14" s="62"/>
    </row>
    <row r="15" spans="1:31" ht="63.75" customHeight="1" x14ac:dyDescent="0.25">
      <c r="A15" s="162" t="s">
        <v>559</v>
      </c>
      <c r="B15" s="71" t="s">
        <v>325</v>
      </c>
      <c r="C15" s="76">
        <v>24010</v>
      </c>
      <c r="D15" s="76"/>
      <c r="E15" s="76"/>
      <c r="F15" s="76"/>
      <c r="G15" s="76"/>
      <c r="H15" s="76"/>
      <c r="I15" s="76"/>
      <c r="J15" s="76"/>
      <c r="K15" s="75">
        <f t="shared" si="1"/>
        <v>24010</v>
      </c>
      <c r="L15" s="75">
        <v>18214.8</v>
      </c>
      <c r="M15" s="188">
        <f t="shared" si="3"/>
        <v>75.863390254060803</v>
      </c>
      <c r="N15" s="72"/>
      <c r="O15" s="72"/>
      <c r="P15" s="62"/>
      <c r="Q15" s="62"/>
      <c r="R15" s="62"/>
      <c r="S15" s="64"/>
      <c r="T15" s="64"/>
      <c r="U15" s="62"/>
      <c r="V15" s="62"/>
      <c r="W15" s="62"/>
      <c r="X15" s="62"/>
      <c r="Y15" s="62"/>
      <c r="Z15" s="62"/>
      <c r="AA15" s="62"/>
      <c r="AB15" s="62"/>
      <c r="AC15" s="62"/>
      <c r="AD15" s="62"/>
      <c r="AE15" s="62"/>
    </row>
    <row r="16" spans="1:31" ht="69" customHeight="1" x14ac:dyDescent="0.25">
      <c r="A16" s="162" t="s">
        <v>560</v>
      </c>
      <c r="B16" s="71" t="s">
        <v>500</v>
      </c>
      <c r="C16" s="76">
        <v>536894</v>
      </c>
      <c r="D16" s="76"/>
      <c r="E16" s="76"/>
      <c r="F16" s="76"/>
      <c r="G16" s="76">
        <v>1755436</v>
      </c>
      <c r="H16" s="76">
        <v>230400</v>
      </c>
      <c r="I16" s="76">
        <v>-220000</v>
      </c>
      <c r="J16" s="76"/>
      <c r="K16" s="75">
        <f t="shared" si="1"/>
        <v>2302730</v>
      </c>
      <c r="L16" s="75">
        <v>2628502.9900000002</v>
      </c>
      <c r="M16" s="188">
        <f t="shared" si="3"/>
        <v>114.14725087179131</v>
      </c>
      <c r="N16" s="72"/>
      <c r="O16" s="72"/>
      <c r="P16" s="63"/>
      <c r="Q16" s="62"/>
      <c r="R16" s="62"/>
      <c r="S16" s="64"/>
      <c r="T16" s="64"/>
      <c r="U16" s="62"/>
      <c r="V16" s="62"/>
      <c r="W16" s="62"/>
      <c r="X16" s="62"/>
      <c r="Y16" s="62"/>
      <c r="Z16" s="62"/>
      <c r="AA16" s="62"/>
      <c r="AB16" s="62"/>
      <c r="AC16" s="62"/>
      <c r="AD16" s="62"/>
      <c r="AE16" s="62"/>
    </row>
    <row r="17" spans="1:31" ht="43.5" customHeight="1" x14ac:dyDescent="0.25">
      <c r="A17" s="162" t="s">
        <v>561</v>
      </c>
      <c r="B17" s="71" t="s">
        <v>541</v>
      </c>
      <c r="C17" s="76">
        <v>0</v>
      </c>
      <c r="D17" s="76"/>
      <c r="E17" s="76"/>
      <c r="F17" s="76"/>
      <c r="G17" s="76">
        <v>4768887</v>
      </c>
      <c r="H17" s="76"/>
      <c r="I17" s="76">
        <v>200000</v>
      </c>
      <c r="J17" s="76"/>
      <c r="K17" s="75">
        <f t="shared" si="1"/>
        <v>4968887</v>
      </c>
      <c r="L17" s="75">
        <v>5169485.79</v>
      </c>
      <c r="M17" s="188">
        <f t="shared" si="3"/>
        <v>104.03709704004136</v>
      </c>
      <c r="N17" s="72"/>
      <c r="O17" s="72"/>
      <c r="P17" s="63"/>
      <c r="Q17" s="62"/>
      <c r="R17" s="62"/>
      <c r="S17" s="64"/>
      <c r="T17" s="64"/>
      <c r="U17" s="62"/>
      <c r="V17" s="62"/>
      <c r="W17" s="62"/>
      <c r="X17" s="62"/>
      <c r="Y17" s="62"/>
      <c r="Z17" s="62"/>
      <c r="AA17" s="62"/>
      <c r="AB17" s="62"/>
      <c r="AC17" s="62"/>
      <c r="AD17" s="62"/>
      <c r="AE17" s="62"/>
    </row>
    <row r="18" spans="1:31" ht="43.5" customHeight="1" x14ac:dyDescent="0.25">
      <c r="A18" s="162" t="s">
        <v>562</v>
      </c>
      <c r="B18" s="71" t="s">
        <v>542</v>
      </c>
      <c r="C18" s="76">
        <v>0</v>
      </c>
      <c r="D18" s="76"/>
      <c r="E18" s="76"/>
      <c r="F18" s="76"/>
      <c r="G18" s="76">
        <v>475206</v>
      </c>
      <c r="H18" s="76"/>
      <c r="I18" s="76">
        <v>700000</v>
      </c>
      <c r="J18" s="76"/>
      <c r="K18" s="75">
        <f t="shared" si="1"/>
        <v>1175206</v>
      </c>
      <c r="L18" s="75">
        <v>1214801.17</v>
      </c>
      <c r="M18" s="188">
        <f t="shared" si="3"/>
        <v>103.36921101491994</v>
      </c>
      <c r="N18" s="72"/>
      <c r="O18" s="72"/>
      <c r="P18" s="63"/>
      <c r="Q18" s="62"/>
      <c r="R18" s="62"/>
      <c r="S18" s="64"/>
      <c r="T18" s="64"/>
      <c r="U18" s="62"/>
      <c r="V18" s="62"/>
      <c r="W18" s="62"/>
      <c r="X18" s="62"/>
      <c r="Y18" s="62"/>
      <c r="Z18" s="62"/>
      <c r="AA18" s="62"/>
      <c r="AB18" s="62"/>
      <c r="AC18" s="62"/>
      <c r="AD18" s="62"/>
      <c r="AE18" s="62"/>
    </row>
    <row r="19" spans="1:31" ht="28.5" customHeight="1" x14ac:dyDescent="0.25">
      <c r="A19" s="161" t="s">
        <v>563</v>
      </c>
      <c r="B19" s="70" t="s">
        <v>326</v>
      </c>
      <c r="C19" s="85">
        <f>C20</f>
        <v>14243151</v>
      </c>
      <c r="D19" s="85">
        <f t="shared" ref="D19:J19" si="6">D20</f>
        <v>0</v>
      </c>
      <c r="E19" s="85">
        <f t="shared" si="6"/>
        <v>0</v>
      </c>
      <c r="F19" s="85">
        <f t="shared" si="6"/>
        <v>0</v>
      </c>
      <c r="G19" s="85">
        <f t="shared" si="6"/>
        <v>0</v>
      </c>
      <c r="H19" s="85">
        <f t="shared" si="6"/>
        <v>0</v>
      </c>
      <c r="I19" s="85">
        <f t="shared" si="6"/>
        <v>-1000000</v>
      </c>
      <c r="J19" s="85">
        <f t="shared" si="6"/>
        <v>0</v>
      </c>
      <c r="K19" s="84">
        <f t="shared" si="1"/>
        <v>13243151</v>
      </c>
      <c r="L19" s="85">
        <f>L20</f>
        <v>13877758.540000001</v>
      </c>
      <c r="M19" s="188">
        <f t="shared" si="3"/>
        <v>104.79196786323739</v>
      </c>
      <c r="N19" s="62"/>
      <c r="O19" s="62"/>
      <c r="P19" s="62"/>
      <c r="Q19" s="62"/>
      <c r="R19" s="62"/>
      <c r="S19" s="64"/>
      <c r="T19" s="64"/>
      <c r="U19" s="62"/>
      <c r="V19" s="62"/>
      <c r="W19" s="62"/>
      <c r="X19" s="62"/>
      <c r="Y19" s="62"/>
      <c r="Z19" s="62"/>
      <c r="AA19" s="62"/>
      <c r="AB19" s="62"/>
      <c r="AC19" s="62"/>
      <c r="AD19" s="62"/>
      <c r="AE19" s="62"/>
    </row>
    <row r="20" spans="1:31" ht="30.75" customHeight="1" x14ac:dyDescent="0.25">
      <c r="A20" s="162" t="s">
        <v>564</v>
      </c>
      <c r="B20" s="71" t="s">
        <v>327</v>
      </c>
      <c r="C20" s="77">
        <f>C21+C23+C25+C27</f>
        <v>14243151</v>
      </c>
      <c r="D20" s="77">
        <f t="shared" ref="D20:I20" si="7">D21+D23+D25+D27</f>
        <v>0</v>
      </c>
      <c r="E20" s="77">
        <f t="shared" si="7"/>
        <v>0</v>
      </c>
      <c r="F20" s="77">
        <f t="shared" si="7"/>
        <v>0</v>
      </c>
      <c r="G20" s="77">
        <f t="shared" si="7"/>
        <v>0</v>
      </c>
      <c r="H20" s="77">
        <f t="shared" si="7"/>
        <v>0</v>
      </c>
      <c r="I20" s="77">
        <f t="shared" si="7"/>
        <v>-1000000</v>
      </c>
      <c r="J20" s="77"/>
      <c r="K20" s="75">
        <f t="shared" si="1"/>
        <v>13243151</v>
      </c>
      <c r="L20" s="77">
        <f>L21+L23+L25+L27</f>
        <v>13877758.540000001</v>
      </c>
      <c r="M20" s="188">
        <f t="shared" si="3"/>
        <v>104.79196786323739</v>
      </c>
      <c r="N20" s="62"/>
      <c r="O20" s="62"/>
      <c r="P20" s="62"/>
      <c r="Q20" s="62"/>
      <c r="R20" s="62"/>
      <c r="S20" s="64"/>
      <c r="T20" s="64"/>
      <c r="U20" s="62"/>
      <c r="V20" s="62"/>
      <c r="W20" s="62"/>
      <c r="X20" s="62"/>
      <c r="Y20" s="62"/>
      <c r="Z20" s="62"/>
      <c r="AA20" s="62"/>
      <c r="AB20" s="62"/>
      <c r="AC20" s="62"/>
      <c r="AD20" s="62"/>
      <c r="AE20" s="62"/>
    </row>
    <row r="21" spans="1:31" ht="55.5" customHeight="1" x14ac:dyDescent="0.25">
      <c r="A21" s="162" t="s">
        <v>565</v>
      </c>
      <c r="B21" s="71" t="s">
        <v>328</v>
      </c>
      <c r="C21" s="77">
        <f>C22</f>
        <v>6746270</v>
      </c>
      <c r="D21" s="77"/>
      <c r="E21" s="77"/>
      <c r="F21" s="77"/>
      <c r="G21" s="77"/>
      <c r="H21" s="77"/>
      <c r="I21" s="77"/>
      <c r="J21" s="77"/>
      <c r="K21" s="75">
        <f t="shared" si="1"/>
        <v>6746270</v>
      </c>
      <c r="L21" s="77">
        <f>L22</f>
        <v>7190823.1500000004</v>
      </c>
      <c r="M21" s="188">
        <f t="shared" si="3"/>
        <v>106.58961396445741</v>
      </c>
      <c r="N21" s="62"/>
      <c r="O21" s="62"/>
      <c r="P21" s="62"/>
      <c r="Q21" s="62"/>
      <c r="R21" s="62"/>
      <c r="S21" s="64"/>
      <c r="T21" s="64"/>
      <c r="U21" s="62"/>
      <c r="V21" s="62"/>
      <c r="W21" s="62"/>
      <c r="X21" s="62"/>
      <c r="Y21" s="62"/>
      <c r="Z21" s="62"/>
      <c r="AA21" s="62"/>
      <c r="AB21" s="62"/>
      <c r="AC21" s="62"/>
      <c r="AD21" s="62"/>
      <c r="AE21" s="62"/>
    </row>
    <row r="22" spans="1:31" ht="80.25" customHeight="1" x14ac:dyDescent="0.25">
      <c r="A22" s="162" t="s">
        <v>566</v>
      </c>
      <c r="B22" s="71" t="s">
        <v>460</v>
      </c>
      <c r="C22" s="76">
        <v>6746270</v>
      </c>
      <c r="D22" s="76"/>
      <c r="E22" s="76"/>
      <c r="F22" s="76"/>
      <c r="G22" s="76"/>
      <c r="H22" s="76"/>
      <c r="I22" s="76"/>
      <c r="J22" s="76"/>
      <c r="K22" s="75">
        <f t="shared" si="1"/>
        <v>6746270</v>
      </c>
      <c r="L22" s="75">
        <v>7190823.1500000004</v>
      </c>
      <c r="M22" s="188">
        <f t="shared" si="3"/>
        <v>106.58961396445741</v>
      </c>
      <c r="N22" s="62"/>
      <c r="O22" s="62"/>
      <c r="P22" s="62"/>
      <c r="Q22" s="62"/>
      <c r="R22" s="62"/>
      <c r="S22" s="64"/>
      <c r="T22" s="64"/>
      <c r="U22" s="62"/>
      <c r="V22" s="62"/>
      <c r="W22" s="62"/>
      <c r="X22" s="62"/>
      <c r="Y22" s="62"/>
      <c r="Z22" s="62"/>
      <c r="AA22" s="62"/>
      <c r="AB22" s="62"/>
      <c r="AC22" s="62"/>
      <c r="AD22" s="62"/>
      <c r="AE22" s="62"/>
    </row>
    <row r="23" spans="1:31" ht="70.5" customHeight="1" x14ac:dyDescent="0.25">
      <c r="A23" s="162" t="s">
        <v>567</v>
      </c>
      <c r="B23" s="71" t="s">
        <v>329</v>
      </c>
      <c r="C23" s="77">
        <f>C24</f>
        <v>46859</v>
      </c>
      <c r="D23" s="77"/>
      <c r="E23" s="77"/>
      <c r="F23" s="77"/>
      <c r="G23" s="77"/>
      <c r="H23" s="77"/>
      <c r="I23" s="77"/>
      <c r="J23" s="77"/>
      <c r="K23" s="75">
        <f t="shared" si="1"/>
        <v>46859</v>
      </c>
      <c r="L23" s="77">
        <f>L24</f>
        <v>37556.94</v>
      </c>
      <c r="M23" s="188">
        <f t="shared" si="3"/>
        <v>80.148829467124784</v>
      </c>
      <c r="N23" s="62"/>
      <c r="O23" s="62"/>
      <c r="P23" s="62"/>
      <c r="Q23" s="62"/>
      <c r="R23" s="62"/>
      <c r="S23" s="64"/>
      <c r="T23" s="64"/>
      <c r="U23" s="62"/>
      <c r="V23" s="62"/>
      <c r="W23" s="62"/>
      <c r="X23" s="62"/>
      <c r="Y23" s="62"/>
      <c r="Z23" s="62"/>
      <c r="AA23" s="62"/>
      <c r="AB23" s="62"/>
      <c r="AC23" s="62"/>
      <c r="AD23" s="62"/>
      <c r="AE23" s="62"/>
    </row>
    <row r="24" spans="1:31" ht="95.25" customHeight="1" x14ac:dyDescent="0.25">
      <c r="A24" s="162" t="s">
        <v>568</v>
      </c>
      <c r="B24" s="71" t="s">
        <v>461</v>
      </c>
      <c r="C24" s="76">
        <v>46859</v>
      </c>
      <c r="D24" s="76"/>
      <c r="E24" s="76"/>
      <c r="F24" s="76"/>
      <c r="G24" s="76"/>
      <c r="H24" s="76"/>
      <c r="I24" s="76"/>
      <c r="J24" s="76"/>
      <c r="K24" s="75">
        <f t="shared" si="1"/>
        <v>46859</v>
      </c>
      <c r="L24" s="75">
        <v>37556.94</v>
      </c>
      <c r="M24" s="188">
        <f t="shared" si="3"/>
        <v>80.148829467124784</v>
      </c>
      <c r="N24" s="62"/>
      <c r="O24" s="62"/>
      <c r="P24" s="62"/>
      <c r="Q24" s="62"/>
      <c r="R24" s="62"/>
      <c r="S24" s="64"/>
      <c r="T24" s="64"/>
      <c r="U24" s="62"/>
      <c r="V24" s="62"/>
      <c r="W24" s="62"/>
      <c r="X24" s="62"/>
      <c r="Y24" s="62"/>
      <c r="Z24" s="62"/>
      <c r="AA24" s="62"/>
      <c r="AB24" s="62"/>
      <c r="AC24" s="62"/>
      <c r="AD24" s="62"/>
      <c r="AE24" s="62"/>
    </row>
    <row r="25" spans="1:31" ht="54.75" customHeight="1" x14ac:dyDescent="0.25">
      <c r="A25" s="162" t="s">
        <v>569</v>
      </c>
      <c r="B25" s="71" t="s">
        <v>330</v>
      </c>
      <c r="C25" s="77">
        <f>C26</f>
        <v>8339760</v>
      </c>
      <c r="D25" s="77"/>
      <c r="E25" s="77"/>
      <c r="F25" s="77"/>
      <c r="G25" s="77"/>
      <c r="H25" s="77"/>
      <c r="I25" s="77">
        <f>I26</f>
        <v>-1100000</v>
      </c>
      <c r="J25" s="77"/>
      <c r="K25" s="75">
        <f t="shared" si="1"/>
        <v>7239760</v>
      </c>
      <c r="L25" s="77">
        <f>L26</f>
        <v>7432276.8700000001</v>
      </c>
      <c r="M25" s="188">
        <f t="shared" si="3"/>
        <v>102.65916093903667</v>
      </c>
      <c r="N25" s="62"/>
      <c r="O25" s="62"/>
      <c r="P25" s="62"/>
      <c r="Q25" s="62"/>
      <c r="R25" s="62"/>
      <c r="S25" s="64"/>
      <c r="T25" s="64"/>
      <c r="U25" s="62"/>
      <c r="V25" s="62"/>
      <c r="W25" s="62"/>
      <c r="X25" s="62"/>
      <c r="Y25" s="62"/>
      <c r="Z25" s="62"/>
      <c r="AA25" s="62"/>
      <c r="AB25" s="62"/>
      <c r="AC25" s="62"/>
      <c r="AD25" s="62"/>
      <c r="AE25" s="62"/>
    </row>
    <row r="26" spans="1:31" ht="80.25" customHeight="1" x14ac:dyDescent="0.25">
      <c r="A26" s="162" t="s">
        <v>570</v>
      </c>
      <c r="B26" s="71" t="s">
        <v>522</v>
      </c>
      <c r="C26" s="76">
        <v>8339760</v>
      </c>
      <c r="D26" s="76"/>
      <c r="E26" s="76"/>
      <c r="F26" s="76"/>
      <c r="G26" s="76"/>
      <c r="H26" s="76"/>
      <c r="I26" s="76">
        <v>-1100000</v>
      </c>
      <c r="J26" s="76"/>
      <c r="K26" s="75">
        <f t="shared" si="1"/>
        <v>7239760</v>
      </c>
      <c r="L26" s="75">
        <v>7432276.8700000001</v>
      </c>
      <c r="M26" s="188">
        <f t="shared" si="3"/>
        <v>102.65916093903667</v>
      </c>
      <c r="N26" s="62"/>
      <c r="O26" s="62"/>
      <c r="P26" s="62"/>
      <c r="Q26" s="62"/>
      <c r="R26" s="62"/>
      <c r="S26" s="64"/>
      <c r="T26" s="64"/>
      <c r="U26" s="62"/>
      <c r="V26" s="62"/>
      <c r="W26" s="62"/>
      <c r="X26" s="62"/>
      <c r="Y26" s="62"/>
      <c r="Z26" s="62"/>
      <c r="AA26" s="62"/>
      <c r="AB26" s="62"/>
      <c r="AC26" s="62"/>
      <c r="AD26" s="62"/>
      <c r="AE26" s="62"/>
    </row>
    <row r="27" spans="1:31" ht="52.5" customHeight="1" x14ac:dyDescent="0.25">
      <c r="A27" s="162" t="s">
        <v>571</v>
      </c>
      <c r="B27" s="71" t="s">
        <v>520</v>
      </c>
      <c r="C27" s="76">
        <f>C28</f>
        <v>-889738</v>
      </c>
      <c r="D27" s="76"/>
      <c r="E27" s="76"/>
      <c r="F27" s="76"/>
      <c r="G27" s="76"/>
      <c r="H27" s="76"/>
      <c r="I27" s="76">
        <f>I28</f>
        <v>100000</v>
      </c>
      <c r="J27" s="76"/>
      <c r="K27" s="75">
        <f t="shared" si="1"/>
        <v>-789738</v>
      </c>
      <c r="L27" s="75">
        <f>L28</f>
        <v>-782898.42</v>
      </c>
      <c r="M27" s="188">
        <f t="shared" si="3"/>
        <v>99.133943155831432</v>
      </c>
      <c r="N27" s="62"/>
      <c r="O27" s="62"/>
      <c r="P27" s="62"/>
      <c r="Q27" s="62"/>
      <c r="R27" s="62"/>
      <c r="S27" s="64"/>
      <c r="T27" s="64"/>
      <c r="U27" s="62"/>
      <c r="V27" s="62"/>
      <c r="W27" s="62"/>
      <c r="X27" s="62"/>
      <c r="Y27" s="62"/>
      <c r="Z27" s="62"/>
      <c r="AA27" s="62"/>
      <c r="AB27" s="62"/>
      <c r="AC27" s="62"/>
      <c r="AD27" s="62"/>
      <c r="AE27" s="62"/>
    </row>
    <row r="28" spans="1:31" ht="81.75" customHeight="1" x14ac:dyDescent="0.25">
      <c r="A28" s="162" t="s">
        <v>572</v>
      </c>
      <c r="B28" s="71" t="s">
        <v>521</v>
      </c>
      <c r="C28" s="76">
        <v>-889738</v>
      </c>
      <c r="D28" s="76"/>
      <c r="E28" s="76"/>
      <c r="F28" s="76"/>
      <c r="G28" s="76"/>
      <c r="H28" s="76"/>
      <c r="I28" s="76">
        <v>100000</v>
      </c>
      <c r="J28" s="76"/>
      <c r="K28" s="75">
        <f t="shared" si="1"/>
        <v>-789738</v>
      </c>
      <c r="L28" s="75">
        <v>-782898.42</v>
      </c>
      <c r="M28" s="188">
        <f t="shared" si="3"/>
        <v>99.133943155831432</v>
      </c>
      <c r="N28" s="62"/>
      <c r="O28" s="62"/>
      <c r="P28" s="62"/>
      <c r="Q28" s="62"/>
      <c r="R28" s="62"/>
      <c r="S28" s="64"/>
      <c r="T28" s="64"/>
      <c r="U28" s="62"/>
      <c r="V28" s="62"/>
      <c r="W28" s="62"/>
      <c r="X28" s="62"/>
      <c r="Y28" s="62"/>
      <c r="Z28" s="62"/>
      <c r="AA28" s="62"/>
      <c r="AB28" s="62"/>
      <c r="AC28" s="62"/>
      <c r="AD28" s="62"/>
      <c r="AE28" s="62"/>
    </row>
    <row r="29" spans="1:31" ht="15" customHeight="1" x14ac:dyDescent="0.25">
      <c r="A29" s="161" t="s">
        <v>573</v>
      </c>
      <c r="B29" s="70" t="s">
        <v>331</v>
      </c>
      <c r="C29" s="85">
        <f>C30+C33+C35</f>
        <v>24240000</v>
      </c>
      <c r="D29" s="85">
        <f t="shared" ref="D29:J29" si="8">D30+D33+D35</f>
        <v>0</v>
      </c>
      <c r="E29" s="85">
        <f t="shared" si="8"/>
        <v>0</v>
      </c>
      <c r="F29" s="85">
        <f t="shared" si="8"/>
        <v>0</v>
      </c>
      <c r="G29" s="85">
        <f t="shared" si="8"/>
        <v>0</v>
      </c>
      <c r="H29" s="85">
        <f t="shared" si="8"/>
        <v>0</v>
      </c>
      <c r="I29" s="85">
        <f t="shared" si="8"/>
        <v>-10171040</v>
      </c>
      <c r="J29" s="85">
        <f t="shared" si="8"/>
        <v>0</v>
      </c>
      <c r="K29" s="84">
        <f t="shared" si="1"/>
        <v>14068960</v>
      </c>
      <c r="L29" s="85">
        <f>L30+L33+L35</f>
        <v>6016221.5600000005</v>
      </c>
      <c r="M29" s="188">
        <f t="shared" si="3"/>
        <v>42.762375897010159</v>
      </c>
      <c r="N29" s="62"/>
      <c r="O29" s="62"/>
      <c r="P29" s="62"/>
      <c r="Q29" s="62"/>
      <c r="R29" s="62"/>
      <c r="S29" s="64"/>
      <c r="T29" s="64"/>
      <c r="U29" s="62"/>
      <c r="V29" s="62"/>
      <c r="W29" s="62"/>
      <c r="X29" s="62"/>
      <c r="Y29" s="62"/>
      <c r="Z29" s="62"/>
      <c r="AA29" s="62"/>
      <c r="AB29" s="62"/>
      <c r="AC29" s="62"/>
      <c r="AD29" s="62"/>
      <c r="AE29" s="62"/>
    </row>
    <row r="30" spans="1:31" ht="30.75" customHeight="1" x14ac:dyDescent="0.25">
      <c r="A30" s="161" t="s">
        <v>574</v>
      </c>
      <c r="B30" s="70" t="s">
        <v>332</v>
      </c>
      <c r="C30" s="85">
        <f>C31+C32</f>
        <v>0</v>
      </c>
      <c r="D30" s="85">
        <f t="shared" ref="D30:J30" si="9">D31</f>
        <v>0</v>
      </c>
      <c r="E30" s="85">
        <f t="shared" si="9"/>
        <v>0</v>
      </c>
      <c r="F30" s="85">
        <f t="shared" si="9"/>
        <v>0</v>
      </c>
      <c r="G30" s="85">
        <f t="shared" si="9"/>
        <v>0</v>
      </c>
      <c r="H30" s="85">
        <f t="shared" si="9"/>
        <v>0</v>
      </c>
      <c r="I30" s="85">
        <f t="shared" si="9"/>
        <v>-191040</v>
      </c>
      <c r="J30" s="85">
        <f t="shared" si="9"/>
        <v>0</v>
      </c>
      <c r="K30" s="84">
        <f>C30+D30+E30+F30+G30+H30+I30+J30+K32</f>
        <v>-191040</v>
      </c>
      <c r="L30" s="85">
        <f>L31+L32</f>
        <v>-188454.06999999998</v>
      </c>
      <c r="M30" s="188">
        <f t="shared" si="3"/>
        <v>98.646393425460616</v>
      </c>
      <c r="N30" s="62"/>
      <c r="O30" s="62"/>
      <c r="P30" s="62"/>
      <c r="Q30" s="62"/>
      <c r="R30" s="62"/>
      <c r="S30" s="64"/>
      <c r="T30" s="64"/>
      <c r="U30" s="62"/>
      <c r="V30" s="62"/>
      <c r="W30" s="62"/>
      <c r="X30" s="62"/>
      <c r="Y30" s="62"/>
      <c r="Z30" s="62"/>
      <c r="AA30" s="62"/>
      <c r="AB30" s="62"/>
      <c r="AC30" s="62"/>
      <c r="AD30" s="62"/>
      <c r="AE30" s="62"/>
    </row>
    <row r="31" spans="1:31" ht="27" customHeight="1" x14ac:dyDescent="0.25">
      <c r="A31" s="162" t="s">
        <v>575</v>
      </c>
      <c r="B31" s="71" t="s">
        <v>332</v>
      </c>
      <c r="C31" s="76">
        <v>0</v>
      </c>
      <c r="D31" s="76"/>
      <c r="E31" s="76"/>
      <c r="F31" s="76"/>
      <c r="G31" s="76"/>
      <c r="H31" s="76"/>
      <c r="I31" s="76">
        <v>-191040</v>
      </c>
      <c r="J31" s="76"/>
      <c r="K31" s="84">
        <f t="shared" si="1"/>
        <v>-191040</v>
      </c>
      <c r="L31" s="75">
        <v>-188454.08</v>
      </c>
      <c r="M31" s="188">
        <f t="shared" si="3"/>
        <v>98.646398659966493</v>
      </c>
      <c r="N31" s="62"/>
      <c r="O31" s="62"/>
      <c r="P31" s="62"/>
      <c r="Q31" s="62"/>
      <c r="R31" s="62"/>
      <c r="S31" s="64"/>
      <c r="T31" s="64"/>
      <c r="U31" s="62"/>
      <c r="V31" s="62"/>
      <c r="W31" s="62"/>
      <c r="X31" s="62"/>
      <c r="Y31" s="62"/>
      <c r="Z31" s="62"/>
      <c r="AA31" s="62"/>
      <c r="AB31" s="62"/>
      <c r="AC31" s="62"/>
      <c r="AD31" s="62"/>
      <c r="AE31" s="62"/>
    </row>
    <row r="32" spans="1:31" ht="27" customHeight="1" x14ac:dyDescent="0.25">
      <c r="A32" s="162" t="s">
        <v>749</v>
      </c>
      <c r="B32" s="71" t="s">
        <v>750</v>
      </c>
      <c r="C32" s="76">
        <v>0</v>
      </c>
      <c r="D32" s="76"/>
      <c r="E32" s="76"/>
      <c r="F32" s="76"/>
      <c r="G32" s="76"/>
      <c r="H32" s="76"/>
      <c r="I32" s="76"/>
      <c r="J32" s="76"/>
      <c r="K32" s="84">
        <v>0</v>
      </c>
      <c r="L32" s="75">
        <v>0.01</v>
      </c>
      <c r="M32" s="188">
        <v>0</v>
      </c>
      <c r="N32" s="62"/>
      <c r="O32" s="62"/>
      <c r="P32" s="62"/>
      <c r="Q32" s="62"/>
      <c r="R32" s="62"/>
      <c r="S32" s="64"/>
      <c r="T32" s="64"/>
      <c r="U32" s="62"/>
      <c r="V32" s="62"/>
      <c r="W32" s="62"/>
      <c r="X32" s="62"/>
      <c r="Y32" s="62"/>
      <c r="Z32" s="62"/>
      <c r="AA32" s="62"/>
      <c r="AB32" s="62"/>
      <c r="AC32" s="62"/>
      <c r="AD32" s="62"/>
      <c r="AE32" s="62"/>
    </row>
    <row r="33" spans="1:31" ht="15" customHeight="1" x14ac:dyDescent="0.25">
      <c r="A33" s="161" t="s">
        <v>576</v>
      </c>
      <c r="B33" s="70" t="s">
        <v>333</v>
      </c>
      <c r="C33" s="85">
        <f>C34</f>
        <v>69000</v>
      </c>
      <c r="D33" s="85">
        <f t="shared" ref="D33:J33" si="10">D34</f>
        <v>0</v>
      </c>
      <c r="E33" s="85">
        <f t="shared" si="10"/>
        <v>0</v>
      </c>
      <c r="F33" s="85">
        <f t="shared" si="10"/>
        <v>0</v>
      </c>
      <c r="G33" s="85">
        <f t="shared" si="10"/>
        <v>0</v>
      </c>
      <c r="H33" s="85">
        <f t="shared" si="10"/>
        <v>0</v>
      </c>
      <c r="I33" s="85">
        <f t="shared" si="10"/>
        <v>20000</v>
      </c>
      <c r="J33" s="85">
        <f t="shared" si="10"/>
        <v>0</v>
      </c>
      <c r="K33" s="84">
        <f t="shared" si="1"/>
        <v>89000</v>
      </c>
      <c r="L33" s="85">
        <f>L34</f>
        <v>89346.43</v>
      </c>
      <c r="M33" s="188">
        <f t="shared" si="3"/>
        <v>100.38924719101124</v>
      </c>
      <c r="N33" s="62"/>
      <c r="O33" s="62"/>
      <c r="P33" s="62"/>
      <c r="Q33" s="62"/>
      <c r="R33" s="62"/>
      <c r="S33" s="64"/>
      <c r="T33" s="64"/>
      <c r="U33" s="62"/>
      <c r="V33" s="62"/>
      <c r="W33" s="62"/>
      <c r="X33" s="62"/>
      <c r="Y33" s="62"/>
      <c r="Z33" s="62"/>
      <c r="AA33" s="62"/>
      <c r="AB33" s="62"/>
      <c r="AC33" s="62"/>
      <c r="AD33" s="62"/>
      <c r="AE33" s="62"/>
    </row>
    <row r="34" spans="1:31" ht="15" customHeight="1" x14ac:dyDescent="0.25">
      <c r="A34" s="162" t="s">
        <v>577</v>
      </c>
      <c r="B34" s="71" t="s">
        <v>333</v>
      </c>
      <c r="C34" s="76">
        <v>69000</v>
      </c>
      <c r="D34" s="76"/>
      <c r="E34" s="76"/>
      <c r="F34" s="76"/>
      <c r="G34" s="76"/>
      <c r="H34" s="76"/>
      <c r="I34" s="76">
        <v>20000</v>
      </c>
      <c r="J34" s="76"/>
      <c r="K34" s="75">
        <f t="shared" si="1"/>
        <v>89000</v>
      </c>
      <c r="L34" s="75">
        <v>89346.43</v>
      </c>
      <c r="M34" s="188">
        <f t="shared" si="3"/>
        <v>100.38924719101124</v>
      </c>
      <c r="N34" s="62"/>
      <c r="O34" s="62"/>
      <c r="P34" s="62"/>
      <c r="Q34" s="62"/>
      <c r="R34" s="62"/>
      <c r="S34" s="64"/>
      <c r="T34" s="64"/>
      <c r="U34" s="62"/>
      <c r="V34" s="62"/>
      <c r="W34" s="62"/>
      <c r="X34" s="62"/>
      <c r="Y34" s="62"/>
      <c r="Z34" s="62"/>
      <c r="AA34" s="62"/>
      <c r="AB34" s="62"/>
      <c r="AC34" s="62"/>
      <c r="AD34" s="62"/>
      <c r="AE34" s="62"/>
    </row>
    <row r="35" spans="1:31" ht="35.25" customHeight="1" x14ac:dyDescent="0.25">
      <c r="A35" s="161" t="s">
        <v>578</v>
      </c>
      <c r="B35" s="70" t="s">
        <v>334</v>
      </c>
      <c r="C35" s="85">
        <f>C36</f>
        <v>24171000</v>
      </c>
      <c r="D35" s="85">
        <f t="shared" ref="D35:J35" si="11">D36</f>
        <v>0</v>
      </c>
      <c r="E35" s="85">
        <f t="shared" si="11"/>
        <v>0</v>
      </c>
      <c r="F35" s="85">
        <f t="shared" si="11"/>
        <v>0</v>
      </c>
      <c r="G35" s="85">
        <f t="shared" si="11"/>
        <v>0</v>
      </c>
      <c r="H35" s="85">
        <f t="shared" si="11"/>
        <v>0</v>
      </c>
      <c r="I35" s="85">
        <f t="shared" si="11"/>
        <v>-10000000</v>
      </c>
      <c r="J35" s="85">
        <f t="shared" si="11"/>
        <v>0</v>
      </c>
      <c r="K35" s="84">
        <f t="shared" si="1"/>
        <v>14171000</v>
      </c>
      <c r="L35" s="85">
        <f>L36</f>
        <v>6115329.2000000002</v>
      </c>
      <c r="M35" s="188">
        <f t="shared" si="3"/>
        <v>43.153829652106417</v>
      </c>
      <c r="N35" s="62"/>
      <c r="O35" s="62"/>
      <c r="P35" s="62"/>
      <c r="Q35" s="62"/>
      <c r="R35" s="62"/>
      <c r="S35" s="64"/>
      <c r="T35" s="64"/>
      <c r="U35" s="62"/>
      <c r="V35" s="62"/>
      <c r="W35" s="62"/>
      <c r="X35" s="62"/>
      <c r="Y35" s="62"/>
      <c r="Z35" s="62"/>
      <c r="AA35" s="62"/>
      <c r="AB35" s="62"/>
      <c r="AC35" s="62"/>
      <c r="AD35" s="62"/>
      <c r="AE35" s="62"/>
    </row>
    <row r="36" spans="1:31" ht="36" customHeight="1" x14ac:dyDescent="0.25">
      <c r="A36" s="162" t="s">
        <v>579</v>
      </c>
      <c r="B36" s="71" t="s">
        <v>335</v>
      </c>
      <c r="C36" s="76">
        <v>24171000</v>
      </c>
      <c r="D36" s="76"/>
      <c r="E36" s="76"/>
      <c r="F36" s="76"/>
      <c r="G36" s="76"/>
      <c r="H36" s="76"/>
      <c r="I36" s="76">
        <v>-10000000</v>
      </c>
      <c r="J36" s="76"/>
      <c r="K36" s="75">
        <f t="shared" si="1"/>
        <v>14171000</v>
      </c>
      <c r="L36" s="75">
        <v>6115329.2000000002</v>
      </c>
      <c r="M36" s="188">
        <f t="shared" si="3"/>
        <v>43.153829652106417</v>
      </c>
      <c r="N36" s="62"/>
      <c r="O36" s="62"/>
      <c r="P36" s="62"/>
      <c r="Q36" s="62"/>
      <c r="R36" s="62"/>
      <c r="S36" s="64"/>
      <c r="T36" s="64"/>
      <c r="U36" s="62"/>
      <c r="V36" s="62"/>
      <c r="W36" s="62"/>
      <c r="X36" s="62"/>
      <c r="Y36" s="62"/>
      <c r="Z36" s="62"/>
      <c r="AA36" s="62"/>
      <c r="AB36" s="62"/>
      <c r="AC36" s="62"/>
      <c r="AD36" s="62"/>
      <c r="AE36" s="62"/>
    </row>
    <row r="37" spans="1:31" ht="17.25" customHeight="1" x14ac:dyDescent="0.25">
      <c r="A37" s="161" t="s">
        <v>580</v>
      </c>
      <c r="B37" s="70" t="s">
        <v>336</v>
      </c>
      <c r="C37" s="85">
        <f>C38+C40</f>
        <v>83046800</v>
      </c>
      <c r="D37" s="85">
        <f t="shared" ref="D37:J37" si="12">D38+D40</f>
        <v>0</v>
      </c>
      <c r="E37" s="85">
        <f t="shared" si="12"/>
        <v>0</v>
      </c>
      <c r="F37" s="85">
        <f t="shared" si="12"/>
        <v>0</v>
      </c>
      <c r="G37" s="85">
        <f t="shared" si="12"/>
        <v>0</v>
      </c>
      <c r="H37" s="85">
        <f t="shared" si="12"/>
        <v>0</v>
      </c>
      <c r="I37" s="85">
        <f t="shared" si="12"/>
        <v>-28000000</v>
      </c>
      <c r="J37" s="85">
        <f t="shared" si="12"/>
        <v>0</v>
      </c>
      <c r="K37" s="84">
        <f t="shared" si="1"/>
        <v>55046800</v>
      </c>
      <c r="L37" s="85">
        <f>L38+L40</f>
        <v>61235445.600000001</v>
      </c>
      <c r="M37" s="188">
        <f t="shared" si="3"/>
        <v>111.2425165495542</v>
      </c>
      <c r="N37" s="62"/>
      <c r="O37" s="62"/>
      <c r="P37" s="62"/>
      <c r="Q37" s="62"/>
      <c r="R37" s="62"/>
      <c r="S37" s="64"/>
      <c r="T37" s="64"/>
      <c r="U37" s="62"/>
      <c r="V37" s="62"/>
      <c r="W37" s="62"/>
      <c r="X37" s="62"/>
      <c r="Y37" s="62"/>
      <c r="Z37" s="62"/>
      <c r="AA37" s="62"/>
      <c r="AB37" s="62"/>
      <c r="AC37" s="62"/>
      <c r="AD37" s="62"/>
      <c r="AE37" s="62"/>
    </row>
    <row r="38" spans="1:31" ht="17.25" customHeight="1" x14ac:dyDescent="0.25">
      <c r="A38" s="163" t="s">
        <v>581</v>
      </c>
      <c r="B38" s="70" t="s">
        <v>337</v>
      </c>
      <c r="C38" s="85">
        <f>C39</f>
        <v>35131000</v>
      </c>
      <c r="D38" s="85">
        <f t="shared" ref="D38:J38" si="13">D39</f>
        <v>0</v>
      </c>
      <c r="E38" s="85">
        <f t="shared" si="13"/>
        <v>0</v>
      </c>
      <c r="F38" s="85">
        <f t="shared" si="13"/>
        <v>0</v>
      </c>
      <c r="G38" s="85">
        <f t="shared" si="13"/>
        <v>0</v>
      </c>
      <c r="H38" s="85">
        <f t="shared" si="13"/>
        <v>0</v>
      </c>
      <c r="I38" s="85">
        <f t="shared" si="13"/>
        <v>0</v>
      </c>
      <c r="J38" s="85">
        <f t="shared" si="13"/>
        <v>0</v>
      </c>
      <c r="K38" s="84">
        <f t="shared" si="1"/>
        <v>35131000</v>
      </c>
      <c r="L38" s="85">
        <f>L39</f>
        <v>40767847.539999999</v>
      </c>
      <c r="M38" s="188">
        <f t="shared" si="3"/>
        <v>116.04522370555918</v>
      </c>
      <c r="N38" s="62"/>
      <c r="O38" s="62"/>
      <c r="P38" s="62"/>
      <c r="Q38" s="62"/>
      <c r="R38" s="62"/>
      <c r="S38" s="64"/>
      <c r="T38" s="64"/>
      <c r="U38" s="62"/>
      <c r="V38" s="62"/>
      <c r="W38" s="62"/>
      <c r="X38" s="62"/>
      <c r="Y38" s="62"/>
      <c r="Z38" s="62"/>
      <c r="AA38" s="62"/>
      <c r="AB38" s="62"/>
      <c r="AC38" s="62"/>
      <c r="AD38" s="62"/>
      <c r="AE38" s="62"/>
    </row>
    <row r="39" spans="1:31" ht="35.25" customHeight="1" x14ac:dyDescent="0.25">
      <c r="A39" s="164" t="s">
        <v>582</v>
      </c>
      <c r="B39" s="71" t="s">
        <v>338</v>
      </c>
      <c r="C39" s="76">
        <v>35131000</v>
      </c>
      <c r="D39" s="76"/>
      <c r="E39" s="76"/>
      <c r="F39" s="76"/>
      <c r="G39" s="76"/>
      <c r="H39" s="76"/>
      <c r="I39" s="76"/>
      <c r="J39" s="76"/>
      <c r="K39" s="75">
        <f t="shared" si="1"/>
        <v>35131000</v>
      </c>
      <c r="L39" s="75">
        <v>40767847.539999999</v>
      </c>
      <c r="M39" s="188">
        <f t="shared" si="3"/>
        <v>116.04522370555918</v>
      </c>
      <c r="N39" s="62"/>
      <c r="O39" s="62"/>
      <c r="P39" s="62"/>
      <c r="Q39" s="62"/>
      <c r="R39" s="62"/>
      <c r="S39" s="64"/>
      <c r="T39" s="64"/>
      <c r="U39" s="62"/>
      <c r="V39" s="62"/>
      <c r="W39" s="62"/>
      <c r="X39" s="62"/>
      <c r="Y39" s="62"/>
      <c r="Z39" s="62"/>
      <c r="AA39" s="62"/>
      <c r="AB39" s="62"/>
      <c r="AC39" s="62"/>
      <c r="AD39" s="62"/>
      <c r="AE39" s="62"/>
    </row>
    <row r="40" spans="1:31" ht="26.25" customHeight="1" x14ac:dyDescent="0.25">
      <c r="A40" s="161" t="s">
        <v>583</v>
      </c>
      <c r="B40" s="70" t="s">
        <v>339</v>
      </c>
      <c r="C40" s="85">
        <f>C41+C43</f>
        <v>47915800</v>
      </c>
      <c r="D40" s="85">
        <f t="shared" ref="D40:J40" si="14">D41+D43</f>
        <v>0</v>
      </c>
      <c r="E40" s="85">
        <f t="shared" si="14"/>
        <v>0</v>
      </c>
      <c r="F40" s="85">
        <f t="shared" si="14"/>
        <v>0</v>
      </c>
      <c r="G40" s="85">
        <f t="shared" si="14"/>
        <v>0</v>
      </c>
      <c r="H40" s="85">
        <f t="shared" si="14"/>
        <v>0</v>
      </c>
      <c r="I40" s="85">
        <f t="shared" si="14"/>
        <v>-28000000</v>
      </c>
      <c r="J40" s="85">
        <f t="shared" si="14"/>
        <v>0</v>
      </c>
      <c r="K40" s="84">
        <f t="shared" si="1"/>
        <v>19915800</v>
      </c>
      <c r="L40" s="85">
        <f>L41+L43</f>
        <v>20467598.060000002</v>
      </c>
      <c r="M40" s="188">
        <f t="shared" si="3"/>
        <v>102.77065475652498</v>
      </c>
      <c r="N40" s="62"/>
      <c r="O40" s="62"/>
      <c r="P40" s="62"/>
      <c r="Q40" s="62"/>
      <c r="R40" s="62"/>
      <c r="S40" s="64"/>
      <c r="T40" s="64"/>
      <c r="U40" s="62"/>
      <c r="V40" s="62"/>
      <c r="W40" s="62"/>
      <c r="X40" s="62"/>
      <c r="Y40" s="62"/>
      <c r="Z40" s="62"/>
      <c r="AA40" s="62"/>
      <c r="AB40" s="62"/>
      <c r="AC40" s="62"/>
      <c r="AD40" s="62"/>
      <c r="AE40" s="62"/>
    </row>
    <row r="41" spans="1:31" ht="16.5" customHeight="1" x14ac:dyDescent="0.25">
      <c r="A41" s="161" t="s">
        <v>584</v>
      </c>
      <c r="B41" s="70" t="s">
        <v>340</v>
      </c>
      <c r="C41" s="85">
        <f>C42</f>
        <v>41506645</v>
      </c>
      <c r="D41" s="85">
        <f t="shared" ref="D41:J41" si="15">D42</f>
        <v>0</v>
      </c>
      <c r="E41" s="85">
        <f t="shared" si="15"/>
        <v>0</v>
      </c>
      <c r="F41" s="85">
        <f t="shared" si="15"/>
        <v>0</v>
      </c>
      <c r="G41" s="85">
        <f t="shared" si="15"/>
        <v>0</v>
      </c>
      <c r="H41" s="85">
        <f t="shared" si="15"/>
        <v>0</v>
      </c>
      <c r="I41" s="85">
        <f t="shared" si="15"/>
        <v>-27000000</v>
      </c>
      <c r="J41" s="85">
        <f t="shared" si="15"/>
        <v>0</v>
      </c>
      <c r="K41" s="84">
        <f t="shared" si="1"/>
        <v>14506645</v>
      </c>
      <c r="L41" s="85">
        <f>L42</f>
        <v>14532823.48</v>
      </c>
      <c r="M41" s="188">
        <f t="shared" si="3"/>
        <v>100.18045854158559</v>
      </c>
      <c r="N41" s="62"/>
      <c r="O41" s="62"/>
      <c r="P41" s="62"/>
      <c r="Q41" s="62"/>
      <c r="R41" s="62"/>
      <c r="S41" s="64"/>
      <c r="T41" s="64"/>
      <c r="U41" s="62"/>
      <c r="V41" s="62"/>
      <c r="W41" s="62"/>
      <c r="X41" s="62"/>
      <c r="Y41" s="62"/>
      <c r="Z41" s="62"/>
      <c r="AA41" s="62"/>
      <c r="AB41" s="62"/>
      <c r="AC41" s="62"/>
      <c r="AD41" s="62"/>
      <c r="AE41" s="62"/>
    </row>
    <row r="42" spans="1:31" ht="30.75" customHeight="1" x14ac:dyDescent="0.25">
      <c r="A42" s="162" t="s">
        <v>585</v>
      </c>
      <c r="B42" s="71" t="s">
        <v>341</v>
      </c>
      <c r="C42" s="76">
        <v>41506645</v>
      </c>
      <c r="D42" s="76"/>
      <c r="E42" s="76"/>
      <c r="F42" s="76"/>
      <c r="G42" s="76"/>
      <c r="H42" s="76"/>
      <c r="I42" s="76">
        <v>-27000000</v>
      </c>
      <c r="J42" s="76"/>
      <c r="K42" s="75">
        <f t="shared" ref="K42:K85" si="16">C42+D42+E42+F42+G42+H42+I42+J42</f>
        <v>14506645</v>
      </c>
      <c r="L42" s="75">
        <v>14532823.48</v>
      </c>
      <c r="M42" s="188">
        <f t="shared" si="3"/>
        <v>100.18045854158559</v>
      </c>
      <c r="N42" s="62"/>
      <c r="O42" s="62"/>
      <c r="P42" s="62"/>
      <c r="Q42" s="62"/>
      <c r="R42" s="62"/>
      <c r="S42" s="64"/>
      <c r="T42" s="64"/>
      <c r="U42" s="62"/>
      <c r="V42" s="62"/>
      <c r="W42" s="62"/>
      <c r="X42" s="62"/>
      <c r="Y42" s="62"/>
      <c r="Z42" s="62"/>
      <c r="AA42" s="62"/>
      <c r="AB42" s="62"/>
      <c r="AC42" s="62"/>
      <c r="AD42" s="62"/>
      <c r="AE42" s="62"/>
    </row>
    <row r="43" spans="1:31" ht="15" x14ac:dyDescent="0.25">
      <c r="A43" s="161" t="s">
        <v>586</v>
      </c>
      <c r="B43" s="70" t="s">
        <v>342</v>
      </c>
      <c r="C43" s="85">
        <f>C44</f>
        <v>6409155</v>
      </c>
      <c r="D43" s="85">
        <f t="shared" ref="D43:J43" si="17">D44</f>
        <v>0</v>
      </c>
      <c r="E43" s="85">
        <f t="shared" si="17"/>
        <v>0</v>
      </c>
      <c r="F43" s="85">
        <f t="shared" si="17"/>
        <v>0</v>
      </c>
      <c r="G43" s="85">
        <f t="shared" si="17"/>
        <v>0</v>
      </c>
      <c r="H43" s="85">
        <f t="shared" si="17"/>
        <v>0</v>
      </c>
      <c r="I43" s="85">
        <f t="shared" si="17"/>
        <v>-1000000</v>
      </c>
      <c r="J43" s="85">
        <f t="shared" si="17"/>
        <v>0</v>
      </c>
      <c r="K43" s="84">
        <f t="shared" si="16"/>
        <v>5409155</v>
      </c>
      <c r="L43" s="85">
        <f>L44</f>
        <v>5934774.5800000001</v>
      </c>
      <c r="M43" s="188">
        <f t="shared" si="3"/>
        <v>109.71722163628147</v>
      </c>
      <c r="N43" s="62"/>
      <c r="O43" s="62"/>
      <c r="P43" s="62"/>
      <c r="Q43" s="62"/>
      <c r="R43" s="62"/>
      <c r="S43" s="64"/>
      <c r="T43" s="64"/>
      <c r="U43" s="62"/>
      <c r="V43" s="62"/>
      <c r="W43" s="62"/>
      <c r="X43" s="62"/>
      <c r="Y43" s="62"/>
      <c r="Z43" s="62"/>
      <c r="AA43" s="62"/>
      <c r="AB43" s="62"/>
      <c r="AC43" s="62"/>
      <c r="AD43" s="62"/>
      <c r="AE43" s="62"/>
    </row>
    <row r="44" spans="1:31" ht="27.75" customHeight="1" x14ac:dyDescent="0.25">
      <c r="A44" s="162" t="s">
        <v>587</v>
      </c>
      <c r="B44" s="71" t="s">
        <v>343</v>
      </c>
      <c r="C44" s="76">
        <v>6409155</v>
      </c>
      <c r="D44" s="76"/>
      <c r="E44" s="76"/>
      <c r="F44" s="76"/>
      <c r="G44" s="76"/>
      <c r="H44" s="76"/>
      <c r="I44" s="76">
        <v>-1000000</v>
      </c>
      <c r="J44" s="76"/>
      <c r="K44" s="75">
        <f t="shared" si="16"/>
        <v>5409155</v>
      </c>
      <c r="L44" s="75">
        <v>5934774.5800000001</v>
      </c>
      <c r="M44" s="188">
        <f t="shared" si="3"/>
        <v>109.71722163628147</v>
      </c>
      <c r="N44" s="62"/>
      <c r="O44" s="62"/>
      <c r="P44" s="62"/>
      <c r="Q44" s="62"/>
      <c r="R44" s="62"/>
      <c r="S44" s="64"/>
      <c r="T44" s="64"/>
      <c r="U44" s="62"/>
      <c r="V44" s="62"/>
      <c r="W44" s="62"/>
      <c r="X44" s="62"/>
      <c r="Y44" s="62"/>
      <c r="Z44" s="62"/>
      <c r="AA44" s="62"/>
      <c r="AB44" s="62"/>
      <c r="AC44" s="62"/>
      <c r="AD44" s="62"/>
      <c r="AE44" s="62"/>
    </row>
    <row r="45" spans="1:31" ht="22.5" customHeight="1" x14ac:dyDescent="0.25">
      <c r="A45" s="161" t="s">
        <v>588</v>
      </c>
      <c r="B45" s="70" t="s">
        <v>344</v>
      </c>
      <c r="C45" s="85">
        <f t="shared" ref="C45:J46" si="18">C46</f>
        <v>8184690</v>
      </c>
      <c r="D45" s="85">
        <f t="shared" si="18"/>
        <v>0</v>
      </c>
      <c r="E45" s="85">
        <f t="shared" si="18"/>
        <v>0</v>
      </c>
      <c r="F45" s="85">
        <f t="shared" si="18"/>
        <v>0</v>
      </c>
      <c r="G45" s="85">
        <f t="shared" si="18"/>
        <v>0</v>
      </c>
      <c r="H45" s="85">
        <f t="shared" si="18"/>
        <v>0</v>
      </c>
      <c r="I45" s="85">
        <f t="shared" si="18"/>
        <v>-1000000</v>
      </c>
      <c r="J45" s="85">
        <f t="shared" si="18"/>
        <v>0</v>
      </c>
      <c r="K45" s="84">
        <f>C45+D45+E45+F45+G45+H45+I45+J45</f>
        <v>7184690</v>
      </c>
      <c r="L45" s="85">
        <f>L46+L48</f>
        <v>7306224.9000000004</v>
      </c>
      <c r="M45" s="188">
        <f t="shared" si="3"/>
        <v>101.69158168271701</v>
      </c>
      <c r="N45" s="62"/>
      <c r="O45" s="62"/>
      <c r="P45" s="62"/>
      <c r="Q45" s="62"/>
      <c r="R45" s="62"/>
      <c r="S45" s="64"/>
      <c r="T45" s="64"/>
      <c r="U45" s="62"/>
      <c r="V45" s="62"/>
      <c r="W45" s="62"/>
      <c r="X45" s="62"/>
      <c r="Y45" s="62"/>
      <c r="Z45" s="62"/>
      <c r="AA45" s="62"/>
      <c r="AB45" s="62"/>
      <c r="AC45" s="62"/>
      <c r="AD45" s="62"/>
      <c r="AE45" s="62"/>
    </row>
    <row r="46" spans="1:31" ht="29.25" customHeight="1" x14ac:dyDescent="0.25">
      <c r="A46" s="161" t="s">
        <v>589</v>
      </c>
      <c r="B46" s="70" t="s">
        <v>345</v>
      </c>
      <c r="C46" s="85">
        <f t="shared" si="18"/>
        <v>8184690</v>
      </c>
      <c r="D46" s="85">
        <f t="shared" si="18"/>
        <v>0</v>
      </c>
      <c r="E46" s="85">
        <f t="shared" si="18"/>
        <v>0</v>
      </c>
      <c r="F46" s="85">
        <f t="shared" si="18"/>
        <v>0</v>
      </c>
      <c r="G46" s="85">
        <f t="shared" si="18"/>
        <v>0</v>
      </c>
      <c r="H46" s="85">
        <f t="shared" si="18"/>
        <v>0</v>
      </c>
      <c r="I46" s="85">
        <f t="shared" si="18"/>
        <v>-1000000</v>
      </c>
      <c r="J46" s="85">
        <f t="shared" si="18"/>
        <v>0</v>
      </c>
      <c r="K46" s="84">
        <f t="shared" si="16"/>
        <v>7184690</v>
      </c>
      <c r="L46" s="85">
        <f>L47</f>
        <v>7281224.9000000004</v>
      </c>
      <c r="M46" s="188">
        <f t="shared" si="3"/>
        <v>101.34361955769839</v>
      </c>
      <c r="N46" s="62"/>
      <c r="O46" s="62"/>
      <c r="P46" s="62"/>
      <c r="Q46" s="62"/>
      <c r="R46" s="62"/>
      <c r="S46" s="64"/>
      <c r="T46" s="64"/>
      <c r="U46" s="62"/>
      <c r="V46" s="62"/>
      <c r="W46" s="62"/>
      <c r="X46" s="62"/>
      <c r="Y46" s="62"/>
      <c r="Z46" s="62"/>
      <c r="AA46" s="62"/>
      <c r="AB46" s="62"/>
      <c r="AC46" s="62"/>
      <c r="AD46" s="62"/>
      <c r="AE46" s="62"/>
    </row>
    <row r="47" spans="1:31" ht="43.5" customHeight="1" x14ac:dyDescent="0.25">
      <c r="A47" s="165" t="s">
        <v>590</v>
      </c>
      <c r="B47" s="108" t="s">
        <v>346</v>
      </c>
      <c r="C47" s="76">
        <v>8184690</v>
      </c>
      <c r="D47" s="76"/>
      <c r="E47" s="76"/>
      <c r="F47" s="76"/>
      <c r="G47" s="76"/>
      <c r="H47" s="76"/>
      <c r="I47" s="76">
        <v>-1000000</v>
      </c>
      <c r="J47" s="76"/>
      <c r="K47" s="75">
        <f t="shared" si="16"/>
        <v>7184690</v>
      </c>
      <c r="L47" s="77">
        <v>7281224.9000000004</v>
      </c>
      <c r="M47" s="188">
        <f t="shared" si="3"/>
        <v>101.34361955769839</v>
      </c>
      <c r="N47" s="62"/>
      <c r="O47" s="62"/>
      <c r="P47" s="62"/>
      <c r="Q47" s="62"/>
      <c r="R47" s="62"/>
      <c r="S47" s="64"/>
      <c r="T47" s="64"/>
      <c r="U47" s="62"/>
      <c r="V47" s="62"/>
      <c r="W47" s="62"/>
      <c r="X47" s="62"/>
      <c r="Y47" s="62"/>
      <c r="Z47" s="62"/>
      <c r="AA47" s="62"/>
      <c r="AB47" s="62"/>
      <c r="AC47" s="62"/>
      <c r="AD47" s="62"/>
      <c r="AE47" s="62"/>
    </row>
    <row r="48" spans="1:31" ht="35.25" customHeight="1" x14ac:dyDescent="0.25">
      <c r="A48" s="180" t="s">
        <v>751</v>
      </c>
      <c r="B48" s="107" t="s">
        <v>753</v>
      </c>
      <c r="C48" s="83">
        <f>C49</f>
        <v>0</v>
      </c>
      <c r="D48" s="83">
        <f t="shared" ref="D48:K48" si="19">D49</f>
        <v>0</v>
      </c>
      <c r="E48" s="83">
        <f t="shared" si="19"/>
        <v>0</v>
      </c>
      <c r="F48" s="83">
        <f t="shared" si="19"/>
        <v>0</v>
      </c>
      <c r="G48" s="83">
        <f t="shared" si="19"/>
        <v>0</v>
      </c>
      <c r="H48" s="83">
        <f t="shared" si="19"/>
        <v>0</v>
      </c>
      <c r="I48" s="83">
        <f t="shared" si="19"/>
        <v>0</v>
      </c>
      <c r="J48" s="83">
        <f t="shared" si="19"/>
        <v>0</v>
      </c>
      <c r="K48" s="83">
        <f t="shared" si="19"/>
        <v>0</v>
      </c>
      <c r="L48" s="83">
        <f>L49</f>
        <v>25000</v>
      </c>
      <c r="M48" s="188" t="s">
        <v>784</v>
      </c>
      <c r="N48" s="62"/>
      <c r="O48" s="62"/>
      <c r="P48" s="62"/>
      <c r="Q48" s="62"/>
      <c r="R48" s="62"/>
      <c r="S48" s="64"/>
      <c r="T48" s="64"/>
      <c r="U48" s="62"/>
      <c r="V48" s="62"/>
      <c r="W48" s="62"/>
      <c r="X48" s="62"/>
      <c r="Y48" s="62"/>
      <c r="Z48" s="62"/>
      <c r="AA48" s="62"/>
      <c r="AB48" s="62"/>
      <c r="AC48" s="62"/>
      <c r="AD48" s="62"/>
      <c r="AE48" s="62"/>
    </row>
    <row r="49" spans="1:31" ht="24" customHeight="1" x14ac:dyDescent="0.25">
      <c r="A49" s="165" t="s">
        <v>752</v>
      </c>
      <c r="B49" s="108" t="s">
        <v>754</v>
      </c>
      <c r="C49" s="76">
        <v>0</v>
      </c>
      <c r="D49" s="76"/>
      <c r="E49" s="76"/>
      <c r="F49" s="76"/>
      <c r="G49" s="76"/>
      <c r="H49" s="76"/>
      <c r="I49" s="76"/>
      <c r="J49" s="76"/>
      <c r="K49" s="75">
        <v>0</v>
      </c>
      <c r="L49" s="77">
        <v>25000</v>
      </c>
      <c r="M49" s="188" t="s">
        <v>784</v>
      </c>
      <c r="N49" s="62"/>
      <c r="O49" s="62"/>
      <c r="P49" s="62"/>
      <c r="Q49" s="62"/>
      <c r="R49" s="62"/>
      <c r="S49" s="64"/>
      <c r="T49" s="64"/>
      <c r="U49" s="62"/>
      <c r="V49" s="62"/>
      <c r="W49" s="62"/>
      <c r="X49" s="62"/>
      <c r="Y49" s="62"/>
      <c r="Z49" s="62"/>
      <c r="AA49" s="62"/>
      <c r="AB49" s="62"/>
      <c r="AC49" s="62"/>
      <c r="AD49" s="62"/>
      <c r="AE49" s="62"/>
    </row>
    <row r="50" spans="1:31" ht="28.5" customHeight="1" x14ac:dyDescent="0.25">
      <c r="A50" s="180" t="s">
        <v>765</v>
      </c>
      <c r="B50" s="182" t="s">
        <v>755</v>
      </c>
      <c r="C50" s="83">
        <f>C51+C53</f>
        <v>0</v>
      </c>
      <c r="D50" s="83">
        <f t="shared" ref="D50:L50" si="20">D51+D53</f>
        <v>0</v>
      </c>
      <c r="E50" s="83">
        <f t="shared" si="20"/>
        <v>0</v>
      </c>
      <c r="F50" s="83">
        <f t="shared" si="20"/>
        <v>0</v>
      </c>
      <c r="G50" s="83">
        <f t="shared" si="20"/>
        <v>0</v>
      </c>
      <c r="H50" s="83">
        <f t="shared" si="20"/>
        <v>0</v>
      </c>
      <c r="I50" s="83">
        <f t="shared" si="20"/>
        <v>0</v>
      </c>
      <c r="J50" s="83">
        <f t="shared" si="20"/>
        <v>0</v>
      </c>
      <c r="K50" s="83">
        <f t="shared" si="20"/>
        <v>0</v>
      </c>
      <c r="L50" s="83">
        <f t="shared" si="20"/>
        <v>-71.789999999999992</v>
      </c>
      <c r="M50" s="188" t="s">
        <v>784</v>
      </c>
      <c r="N50" s="62"/>
      <c r="O50" s="62"/>
      <c r="P50" s="62"/>
      <c r="Q50" s="62"/>
      <c r="R50" s="62"/>
      <c r="S50" s="64"/>
      <c r="T50" s="64"/>
      <c r="U50" s="62"/>
      <c r="V50" s="62"/>
      <c r="W50" s="62"/>
      <c r="X50" s="62"/>
      <c r="Y50" s="62"/>
      <c r="Z50" s="62"/>
      <c r="AA50" s="62"/>
      <c r="AB50" s="62"/>
      <c r="AC50" s="62"/>
      <c r="AD50" s="62"/>
      <c r="AE50" s="62"/>
    </row>
    <row r="51" spans="1:31" ht="33" customHeight="1" x14ac:dyDescent="0.25">
      <c r="A51" s="180" t="s">
        <v>766</v>
      </c>
      <c r="B51" s="182" t="s">
        <v>756</v>
      </c>
      <c r="C51" s="83">
        <f>C52</f>
        <v>0</v>
      </c>
      <c r="D51" s="83">
        <f t="shared" ref="D51:L51" si="21">D52</f>
        <v>0</v>
      </c>
      <c r="E51" s="83">
        <f t="shared" si="21"/>
        <v>0</v>
      </c>
      <c r="F51" s="83">
        <f t="shared" si="21"/>
        <v>0</v>
      </c>
      <c r="G51" s="83">
        <f t="shared" si="21"/>
        <v>0</v>
      </c>
      <c r="H51" s="83">
        <f t="shared" si="21"/>
        <v>0</v>
      </c>
      <c r="I51" s="83">
        <f t="shared" si="21"/>
        <v>0</v>
      </c>
      <c r="J51" s="83">
        <f t="shared" si="21"/>
        <v>0</v>
      </c>
      <c r="K51" s="83">
        <f t="shared" si="21"/>
        <v>0</v>
      </c>
      <c r="L51" s="83">
        <f t="shared" si="21"/>
        <v>6</v>
      </c>
      <c r="M51" s="188" t="s">
        <v>784</v>
      </c>
      <c r="N51" s="62"/>
      <c r="O51" s="62"/>
      <c r="P51" s="62"/>
      <c r="Q51" s="62"/>
      <c r="R51" s="62"/>
      <c r="S51" s="64"/>
      <c r="T51" s="64"/>
      <c r="U51" s="62"/>
      <c r="V51" s="62"/>
      <c r="W51" s="62"/>
      <c r="X51" s="62"/>
      <c r="Y51" s="62"/>
      <c r="Z51" s="62"/>
      <c r="AA51" s="62"/>
      <c r="AB51" s="62"/>
      <c r="AC51" s="62"/>
      <c r="AD51" s="62"/>
      <c r="AE51" s="62"/>
    </row>
    <row r="52" spans="1:31" ht="24" customHeight="1" x14ac:dyDescent="0.25">
      <c r="A52" s="165" t="s">
        <v>767</v>
      </c>
      <c r="B52" s="181" t="s">
        <v>757</v>
      </c>
      <c r="C52" s="76">
        <v>0</v>
      </c>
      <c r="D52" s="76"/>
      <c r="E52" s="76"/>
      <c r="F52" s="76"/>
      <c r="G52" s="76"/>
      <c r="H52" s="76"/>
      <c r="I52" s="76"/>
      <c r="J52" s="76"/>
      <c r="K52" s="75">
        <v>0</v>
      </c>
      <c r="L52" s="77">
        <v>6</v>
      </c>
      <c r="M52" s="188" t="s">
        <v>784</v>
      </c>
      <c r="N52" s="62"/>
      <c r="O52" s="62"/>
      <c r="P52" s="62"/>
      <c r="Q52" s="62"/>
      <c r="R52" s="62"/>
      <c r="S52" s="64"/>
      <c r="T52" s="64"/>
      <c r="U52" s="62"/>
      <c r="V52" s="62"/>
      <c r="W52" s="62"/>
      <c r="X52" s="62"/>
      <c r="Y52" s="62"/>
      <c r="Z52" s="62"/>
      <c r="AA52" s="62"/>
      <c r="AB52" s="62"/>
      <c r="AC52" s="62"/>
      <c r="AD52" s="62"/>
      <c r="AE52" s="62"/>
    </row>
    <row r="53" spans="1:31" ht="25.5" customHeight="1" x14ac:dyDescent="0.25">
      <c r="A53" s="180" t="s">
        <v>768</v>
      </c>
      <c r="B53" s="182" t="s">
        <v>758</v>
      </c>
      <c r="C53" s="83">
        <f>C54+C56+C58</f>
        <v>0</v>
      </c>
      <c r="D53" s="83">
        <f t="shared" ref="D53:K53" si="22">D54+D56+D58</f>
        <v>0</v>
      </c>
      <c r="E53" s="83">
        <f t="shared" si="22"/>
        <v>0</v>
      </c>
      <c r="F53" s="83">
        <f t="shared" si="22"/>
        <v>0</v>
      </c>
      <c r="G53" s="83">
        <f t="shared" si="22"/>
        <v>0</v>
      </c>
      <c r="H53" s="83">
        <f t="shared" si="22"/>
        <v>0</v>
      </c>
      <c r="I53" s="83">
        <f t="shared" si="22"/>
        <v>0</v>
      </c>
      <c r="J53" s="83">
        <f t="shared" si="22"/>
        <v>0</v>
      </c>
      <c r="K53" s="83">
        <f t="shared" si="22"/>
        <v>0</v>
      </c>
      <c r="L53" s="83">
        <f>L54+L56+L58</f>
        <v>-77.789999999999992</v>
      </c>
      <c r="M53" s="188" t="s">
        <v>784</v>
      </c>
      <c r="N53" s="62"/>
      <c r="O53" s="62"/>
      <c r="P53" s="62"/>
      <c r="Q53" s="62"/>
      <c r="R53" s="62"/>
      <c r="S53" s="64"/>
      <c r="T53" s="64"/>
      <c r="U53" s="62"/>
      <c r="V53" s="62"/>
      <c r="W53" s="62"/>
      <c r="X53" s="62"/>
      <c r="Y53" s="62"/>
      <c r="Z53" s="62"/>
      <c r="AA53" s="62"/>
      <c r="AB53" s="62"/>
      <c r="AC53" s="62"/>
      <c r="AD53" s="62"/>
      <c r="AE53" s="62"/>
    </row>
    <row r="54" spans="1:31" ht="20.25" customHeight="1" x14ac:dyDescent="0.25">
      <c r="A54" s="165" t="s">
        <v>769</v>
      </c>
      <c r="B54" s="181" t="s">
        <v>759</v>
      </c>
      <c r="C54" s="76">
        <f>C55</f>
        <v>0</v>
      </c>
      <c r="D54" s="76">
        <f t="shared" ref="D54:L54" si="23">D55</f>
        <v>0</v>
      </c>
      <c r="E54" s="76">
        <f t="shared" si="23"/>
        <v>0</v>
      </c>
      <c r="F54" s="76">
        <f t="shared" si="23"/>
        <v>0</v>
      </c>
      <c r="G54" s="76">
        <f t="shared" si="23"/>
        <v>0</v>
      </c>
      <c r="H54" s="76">
        <f t="shared" si="23"/>
        <v>0</v>
      </c>
      <c r="I54" s="76">
        <f t="shared" si="23"/>
        <v>0</v>
      </c>
      <c r="J54" s="76">
        <f t="shared" si="23"/>
        <v>0</v>
      </c>
      <c r="K54" s="76">
        <f t="shared" si="23"/>
        <v>0</v>
      </c>
      <c r="L54" s="76">
        <f t="shared" si="23"/>
        <v>0.98</v>
      </c>
      <c r="M54" s="188" t="s">
        <v>784</v>
      </c>
      <c r="N54" s="62"/>
      <c r="O54" s="62"/>
      <c r="P54" s="62"/>
      <c r="Q54" s="62"/>
      <c r="R54" s="62"/>
      <c r="S54" s="64"/>
      <c r="T54" s="64"/>
      <c r="U54" s="62"/>
      <c r="V54" s="62"/>
      <c r="W54" s="62"/>
      <c r="X54" s="62"/>
      <c r="Y54" s="62"/>
      <c r="Z54" s="62"/>
      <c r="AA54" s="62"/>
      <c r="AB54" s="62"/>
      <c r="AC54" s="62"/>
      <c r="AD54" s="62"/>
      <c r="AE54" s="62"/>
    </row>
    <row r="55" spans="1:31" ht="23.25" customHeight="1" x14ac:dyDescent="0.25">
      <c r="A55" s="165" t="s">
        <v>770</v>
      </c>
      <c r="B55" s="181" t="s">
        <v>760</v>
      </c>
      <c r="C55" s="76">
        <v>0</v>
      </c>
      <c r="D55" s="76"/>
      <c r="E55" s="76"/>
      <c r="F55" s="76"/>
      <c r="G55" s="76"/>
      <c r="H55" s="76"/>
      <c r="I55" s="76"/>
      <c r="J55" s="76"/>
      <c r="K55" s="75">
        <v>0</v>
      </c>
      <c r="L55" s="77">
        <v>0.98</v>
      </c>
      <c r="M55" s="188" t="s">
        <v>784</v>
      </c>
      <c r="N55" s="62"/>
      <c r="O55" s="62"/>
      <c r="P55" s="62"/>
      <c r="Q55" s="62"/>
      <c r="R55" s="62"/>
      <c r="S55" s="64"/>
      <c r="T55" s="64"/>
      <c r="U55" s="62"/>
      <c r="V55" s="62"/>
      <c r="W55" s="62"/>
      <c r="X55" s="62"/>
      <c r="Y55" s="62"/>
      <c r="Z55" s="62"/>
      <c r="AA55" s="62"/>
      <c r="AB55" s="62"/>
      <c r="AC55" s="62"/>
      <c r="AD55" s="62"/>
      <c r="AE55" s="62"/>
    </row>
    <row r="56" spans="1:31" ht="43.5" customHeight="1" x14ac:dyDescent="0.25">
      <c r="A56" s="165" t="s">
        <v>771</v>
      </c>
      <c r="B56" s="181" t="s">
        <v>761</v>
      </c>
      <c r="C56" s="76">
        <f>C57</f>
        <v>0</v>
      </c>
      <c r="D56" s="76">
        <f t="shared" ref="D56:L56" si="24">D57</f>
        <v>0</v>
      </c>
      <c r="E56" s="76">
        <f t="shared" si="24"/>
        <v>0</v>
      </c>
      <c r="F56" s="76">
        <f t="shared" si="24"/>
        <v>0</v>
      </c>
      <c r="G56" s="76">
        <f t="shared" si="24"/>
        <v>0</v>
      </c>
      <c r="H56" s="76">
        <f t="shared" si="24"/>
        <v>0</v>
      </c>
      <c r="I56" s="76">
        <f t="shared" si="24"/>
        <v>0</v>
      </c>
      <c r="J56" s="76">
        <f t="shared" si="24"/>
        <v>0</v>
      </c>
      <c r="K56" s="76">
        <f t="shared" si="24"/>
        <v>0</v>
      </c>
      <c r="L56" s="76">
        <f t="shared" si="24"/>
        <v>-100</v>
      </c>
      <c r="M56" s="188" t="s">
        <v>784</v>
      </c>
      <c r="N56" s="62"/>
      <c r="O56" s="62"/>
      <c r="P56" s="62"/>
      <c r="Q56" s="62"/>
      <c r="R56" s="62"/>
      <c r="S56" s="64"/>
      <c r="T56" s="64"/>
      <c r="U56" s="62"/>
      <c r="V56" s="62"/>
      <c r="W56" s="62"/>
      <c r="X56" s="62"/>
      <c r="Y56" s="62"/>
      <c r="Z56" s="62"/>
      <c r="AA56" s="62"/>
      <c r="AB56" s="62"/>
      <c r="AC56" s="62"/>
      <c r="AD56" s="62"/>
      <c r="AE56" s="62"/>
    </row>
    <row r="57" spans="1:31" ht="43.5" customHeight="1" x14ac:dyDescent="0.25">
      <c r="A57" s="165" t="s">
        <v>772</v>
      </c>
      <c r="B57" s="181" t="s">
        <v>762</v>
      </c>
      <c r="C57" s="76">
        <v>0</v>
      </c>
      <c r="D57" s="76"/>
      <c r="E57" s="76"/>
      <c r="F57" s="76"/>
      <c r="G57" s="76"/>
      <c r="H57" s="76"/>
      <c r="I57" s="76"/>
      <c r="J57" s="76"/>
      <c r="K57" s="75">
        <v>0</v>
      </c>
      <c r="L57" s="77">
        <v>-100</v>
      </c>
      <c r="M57" s="188" t="s">
        <v>784</v>
      </c>
      <c r="N57" s="62"/>
      <c r="O57" s="62"/>
      <c r="P57" s="62"/>
      <c r="Q57" s="62"/>
      <c r="R57" s="62"/>
      <c r="S57" s="64"/>
      <c r="T57" s="64"/>
      <c r="U57" s="62"/>
      <c r="V57" s="62"/>
      <c r="W57" s="62"/>
      <c r="X57" s="62"/>
      <c r="Y57" s="62"/>
      <c r="Z57" s="62"/>
      <c r="AA57" s="62"/>
      <c r="AB57" s="62"/>
      <c r="AC57" s="62"/>
      <c r="AD57" s="62"/>
      <c r="AE57" s="62"/>
    </row>
    <row r="58" spans="1:31" ht="24" customHeight="1" x14ac:dyDescent="0.25">
      <c r="A58" s="165" t="s">
        <v>773</v>
      </c>
      <c r="B58" s="181" t="s">
        <v>763</v>
      </c>
      <c r="C58" s="76">
        <f>C59</f>
        <v>0</v>
      </c>
      <c r="D58" s="76">
        <f t="shared" ref="D58:L58" si="25">D59</f>
        <v>0</v>
      </c>
      <c r="E58" s="76">
        <f t="shared" si="25"/>
        <v>0</v>
      </c>
      <c r="F58" s="76">
        <f t="shared" si="25"/>
        <v>0</v>
      </c>
      <c r="G58" s="76">
        <f t="shared" si="25"/>
        <v>0</v>
      </c>
      <c r="H58" s="76">
        <f t="shared" si="25"/>
        <v>0</v>
      </c>
      <c r="I58" s="76">
        <f t="shared" si="25"/>
        <v>0</v>
      </c>
      <c r="J58" s="76">
        <f t="shared" si="25"/>
        <v>0</v>
      </c>
      <c r="K58" s="76">
        <f t="shared" si="25"/>
        <v>0</v>
      </c>
      <c r="L58" s="76">
        <f t="shared" si="25"/>
        <v>21.23</v>
      </c>
      <c r="M58" s="188" t="s">
        <v>784</v>
      </c>
      <c r="N58" s="62"/>
      <c r="O58" s="62"/>
      <c r="P58" s="62"/>
      <c r="Q58" s="62"/>
      <c r="R58" s="62"/>
      <c r="S58" s="64"/>
      <c r="T58" s="64"/>
      <c r="U58" s="62"/>
      <c r="V58" s="62"/>
      <c r="W58" s="62"/>
      <c r="X58" s="62"/>
      <c r="Y58" s="62"/>
      <c r="Z58" s="62"/>
      <c r="AA58" s="62"/>
      <c r="AB58" s="62"/>
      <c r="AC58" s="62"/>
      <c r="AD58" s="62"/>
      <c r="AE58" s="62"/>
    </row>
    <row r="59" spans="1:31" ht="28.5" customHeight="1" x14ac:dyDescent="0.25">
      <c r="A59" s="165" t="s">
        <v>774</v>
      </c>
      <c r="B59" s="181" t="s">
        <v>764</v>
      </c>
      <c r="C59" s="76">
        <v>0</v>
      </c>
      <c r="D59" s="76"/>
      <c r="E59" s="76"/>
      <c r="F59" s="76"/>
      <c r="G59" s="76"/>
      <c r="H59" s="76"/>
      <c r="I59" s="76"/>
      <c r="J59" s="76"/>
      <c r="K59" s="75">
        <v>0</v>
      </c>
      <c r="L59" s="77">
        <v>21.23</v>
      </c>
      <c r="M59" s="188" t="s">
        <v>784</v>
      </c>
      <c r="N59" s="62"/>
      <c r="O59" s="62"/>
      <c r="P59" s="62"/>
      <c r="Q59" s="62"/>
      <c r="R59" s="62"/>
      <c r="S59" s="64"/>
      <c r="T59" s="64"/>
      <c r="U59" s="62"/>
      <c r="V59" s="62"/>
      <c r="W59" s="62"/>
      <c r="X59" s="62"/>
      <c r="Y59" s="62"/>
      <c r="Z59" s="62"/>
      <c r="AA59" s="62"/>
      <c r="AB59" s="62"/>
      <c r="AC59" s="62"/>
      <c r="AD59" s="62"/>
      <c r="AE59" s="62"/>
    </row>
    <row r="60" spans="1:31" ht="42.75" customHeight="1" x14ac:dyDescent="0.25">
      <c r="A60" s="161" t="s">
        <v>591</v>
      </c>
      <c r="B60" s="70" t="s">
        <v>347</v>
      </c>
      <c r="C60" s="85">
        <f>C61+C63+C71</f>
        <v>18452800</v>
      </c>
      <c r="D60" s="85">
        <f t="shared" ref="D60:J60" si="26">D61+D63+D71</f>
        <v>0</v>
      </c>
      <c r="E60" s="85">
        <f t="shared" si="26"/>
        <v>0</v>
      </c>
      <c r="F60" s="85">
        <f t="shared" si="26"/>
        <v>0</v>
      </c>
      <c r="G60" s="85">
        <f t="shared" si="26"/>
        <v>0</v>
      </c>
      <c r="H60" s="85">
        <f t="shared" si="26"/>
        <v>3200000</v>
      </c>
      <c r="I60" s="85">
        <f t="shared" si="26"/>
        <v>4600000</v>
      </c>
      <c r="J60" s="85">
        <f t="shared" si="26"/>
        <v>0</v>
      </c>
      <c r="K60" s="84">
        <f t="shared" si="16"/>
        <v>26252800</v>
      </c>
      <c r="L60" s="85">
        <f>L61+L63+L71</f>
        <v>28324078.460000001</v>
      </c>
      <c r="M60" s="188">
        <f t="shared" si="3"/>
        <v>107.88974303693321</v>
      </c>
      <c r="N60" s="62"/>
      <c r="O60" s="62"/>
      <c r="P60" s="62"/>
      <c r="Q60" s="62"/>
      <c r="R60" s="62"/>
      <c r="S60" s="64"/>
      <c r="T60" s="64"/>
      <c r="U60" s="62"/>
      <c r="V60" s="62"/>
      <c r="W60" s="62"/>
      <c r="X60" s="62"/>
      <c r="Y60" s="62"/>
      <c r="Z60" s="62"/>
      <c r="AA60" s="62"/>
      <c r="AB60" s="62"/>
      <c r="AC60" s="62"/>
      <c r="AD60" s="62"/>
      <c r="AE60" s="62"/>
    </row>
    <row r="61" spans="1:31" ht="72" hidden="1" customHeight="1" x14ac:dyDescent="0.25">
      <c r="A61" s="161" t="s">
        <v>592</v>
      </c>
      <c r="B61" s="70" t="s">
        <v>348</v>
      </c>
      <c r="C61" s="85">
        <f>C62</f>
        <v>0</v>
      </c>
      <c r="D61" s="85">
        <f t="shared" ref="D61:J61" si="27">D62</f>
        <v>0</v>
      </c>
      <c r="E61" s="85">
        <f t="shared" si="27"/>
        <v>0</v>
      </c>
      <c r="F61" s="85">
        <f t="shared" si="27"/>
        <v>0</v>
      </c>
      <c r="G61" s="85">
        <f t="shared" si="27"/>
        <v>0</v>
      </c>
      <c r="H61" s="85">
        <f t="shared" si="27"/>
        <v>0</v>
      </c>
      <c r="I61" s="85">
        <f t="shared" si="27"/>
        <v>0</v>
      </c>
      <c r="J61" s="85">
        <f t="shared" si="27"/>
        <v>0</v>
      </c>
      <c r="K61" s="84">
        <f t="shared" si="16"/>
        <v>0</v>
      </c>
      <c r="L61" s="85">
        <f>L62</f>
        <v>0</v>
      </c>
      <c r="M61" s="188" t="e">
        <f t="shared" si="3"/>
        <v>#DIV/0!</v>
      </c>
      <c r="N61" s="62"/>
      <c r="O61" s="62"/>
      <c r="P61" s="62"/>
      <c r="Q61" s="62"/>
      <c r="R61" s="62"/>
      <c r="S61" s="64"/>
      <c r="T61" s="64"/>
      <c r="U61" s="62"/>
      <c r="V61" s="62"/>
      <c r="W61" s="62"/>
      <c r="X61" s="62"/>
      <c r="Y61" s="62"/>
      <c r="Z61" s="62"/>
      <c r="AA61" s="62"/>
      <c r="AB61" s="62"/>
      <c r="AC61" s="62"/>
      <c r="AD61" s="62"/>
      <c r="AE61" s="62"/>
    </row>
    <row r="62" spans="1:31" ht="46.5" hidden="1" customHeight="1" x14ac:dyDescent="0.25">
      <c r="A62" s="162" t="s">
        <v>593</v>
      </c>
      <c r="B62" s="71" t="s">
        <v>349</v>
      </c>
      <c r="C62" s="76">
        <v>0</v>
      </c>
      <c r="D62" s="76"/>
      <c r="E62" s="76"/>
      <c r="F62" s="76"/>
      <c r="G62" s="76"/>
      <c r="H62" s="76"/>
      <c r="I62" s="76"/>
      <c r="J62" s="76"/>
      <c r="K62" s="84">
        <f t="shared" si="16"/>
        <v>0</v>
      </c>
      <c r="L62" s="75">
        <v>0</v>
      </c>
      <c r="M62" s="188" t="e">
        <f t="shared" si="3"/>
        <v>#DIV/0!</v>
      </c>
      <c r="N62" s="62"/>
      <c r="O62" s="62"/>
      <c r="P62" s="62"/>
      <c r="Q62" s="62"/>
      <c r="R62" s="62"/>
      <c r="S62" s="64"/>
      <c r="T62" s="64"/>
      <c r="U62" s="62"/>
      <c r="V62" s="62"/>
      <c r="W62" s="62"/>
      <c r="X62" s="62"/>
      <c r="Y62" s="62"/>
      <c r="Z62" s="62"/>
      <c r="AA62" s="62"/>
      <c r="AB62" s="62"/>
      <c r="AC62" s="62"/>
      <c r="AD62" s="62"/>
      <c r="AE62" s="62"/>
    </row>
    <row r="63" spans="1:31" ht="80.25" customHeight="1" x14ac:dyDescent="0.25">
      <c r="A63" s="161" t="s">
        <v>594</v>
      </c>
      <c r="B63" s="70" t="s">
        <v>350</v>
      </c>
      <c r="C63" s="85">
        <f>C64+C66</f>
        <v>16024100</v>
      </c>
      <c r="D63" s="85">
        <f t="shared" ref="D63:J63" si="28">D64+D66</f>
        <v>0</v>
      </c>
      <c r="E63" s="85">
        <f t="shared" si="28"/>
        <v>0</v>
      </c>
      <c r="F63" s="85">
        <f t="shared" si="28"/>
        <v>0</v>
      </c>
      <c r="G63" s="85">
        <f t="shared" si="28"/>
        <v>0</v>
      </c>
      <c r="H63" s="85">
        <f t="shared" si="28"/>
        <v>3200000</v>
      </c>
      <c r="I63" s="85">
        <f t="shared" si="28"/>
        <v>4600000</v>
      </c>
      <c r="J63" s="85">
        <f t="shared" si="28"/>
        <v>0</v>
      </c>
      <c r="K63" s="84">
        <f t="shared" si="16"/>
        <v>23824100</v>
      </c>
      <c r="L63" s="85">
        <f>L64+L66</f>
        <v>25712927.07</v>
      </c>
      <c r="M63" s="188">
        <f t="shared" si="3"/>
        <v>107.92822003769294</v>
      </c>
      <c r="N63" s="62"/>
      <c r="O63" s="62"/>
      <c r="P63" s="62"/>
      <c r="Q63" s="62"/>
      <c r="R63" s="62"/>
      <c r="S63" s="64"/>
      <c r="T63" s="64"/>
      <c r="U63" s="62"/>
      <c r="V63" s="62"/>
      <c r="W63" s="62"/>
      <c r="X63" s="62"/>
      <c r="Y63" s="62"/>
      <c r="Z63" s="62"/>
      <c r="AA63" s="62"/>
      <c r="AB63" s="62"/>
      <c r="AC63" s="62"/>
      <c r="AD63" s="62"/>
      <c r="AE63" s="62"/>
    </row>
    <row r="64" spans="1:31" ht="57" customHeight="1" x14ac:dyDescent="0.25">
      <c r="A64" s="161" t="s">
        <v>595</v>
      </c>
      <c r="B64" s="70" t="s">
        <v>351</v>
      </c>
      <c r="C64" s="85">
        <f>C65</f>
        <v>11229600</v>
      </c>
      <c r="D64" s="85">
        <f t="shared" ref="D64:J64" si="29">D65</f>
        <v>0</v>
      </c>
      <c r="E64" s="85">
        <f t="shared" si="29"/>
        <v>0</v>
      </c>
      <c r="F64" s="85">
        <f t="shared" si="29"/>
        <v>0</v>
      </c>
      <c r="G64" s="85">
        <f t="shared" si="29"/>
        <v>0</v>
      </c>
      <c r="H64" s="85">
        <f t="shared" si="29"/>
        <v>3200000</v>
      </c>
      <c r="I64" s="85">
        <f t="shared" si="29"/>
        <v>3800000</v>
      </c>
      <c r="J64" s="85">
        <f t="shared" si="29"/>
        <v>0</v>
      </c>
      <c r="K64" s="84">
        <f t="shared" si="16"/>
        <v>18229600</v>
      </c>
      <c r="L64" s="85">
        <f>L65</f>
        <v>19458542.390000001</v>
      </c>
      <c r="M64" s="188">
        <f t="shared" si="3"/>
        <v>106.7414665708518</v>
      </c>
      <c r="N64" s="62"/>
      <c r="O64" s="62"/>
      <c r="P64" s="62"/>
      <c r="Q64" s="62"/>
      <c r="R64" s="62"/>
      <c r="S64" s="64"/>
      <c r="T64" s="64"/>
      <c r="U64" s="62"/>
      <c r="V64" s="62"/>
      <c r="W64" s="62"/>
      <c r="X64" s="62"/>
      <c r="Y64" s="62"/>
      <c r="Z64" s="62"/>
      <c r="AA64" s="62"/>
      <c r="AB64" s="62"/>
      <c r="AC64" s="62"/>
      <c r="AD64" s="62"/>
      <c r="AE64" s="62"/>
    </row>
    <row r="65" spans="1:31" ht="70.5" customHeight="1" x14ac:dyDescent="0.25">
      <c r="A65" s="162" t="s">
        <v>596</v>
      </c>
      <c r="B65" s="71" t="s">
        <v>352</v>
      </c>
      <c r="C65" s="76">
        <v>11229600</v>
      </c>
      <c r="D65" s="76"/>
      <c r="E65" s="76"/>
      <c r="F65" s="76"/>
      <c r="G65" s="76"/>
      <c r="H65" s="76">
        <v>3200000</v>
      </c>
      <c r="I65" s="76">
        <v>3800000</v>
      </c>
      <c r="J65" s="76"/>
      <c r="K65" s="75">
        <f t="shared" si="16"/>
        <v>18229600</v>
      </c>
      <c r="L65" s="75">
        <v>19458542.390000001</v>
      </c>
      <c r="M65" s="188">
        <f t="shared" si="3"/>
        <v>106.7414665708518</v>
      </c>
      <c r="N65" s="62"/>
      <c r="O65" s="62"/>
      <c r="P65" s="62"/>
      <c r="Q65" s="62"/>
      <c r="R65" s="62"/>
      <c r="S65" s="64"/>
      <c r="T65" s="64"/>
      <c r="U65" s="62"/>
      <c r="V65" s="62"/>
      <c r="W65" s="62"/>
      <c r="X65" s="62"/>
      <c r="Y65" s="62"/>
      <c r="Z65" s="62"/>
      <c r="AA65" s="62"/>
      <c r="AB65" s="62"/>
      <c r="AC65" s="62"/>
      <c r="AD65" s="62"/>
      <c r="AE65" s="62"/>
    </row>
    <row r="66" spans="1:31" ht="69.75" customHeight="1" x14ac:dyDescent="0.25">
      <c r="A66" s="161" t="s">
        <v>597</v>
      </c>
      <c r="B66" s="109" t="s">
        <v>353</v>
      </c>
      <c r="C66" s="85">
        <f>C67</f>
        <v>4794500</v>
      </c>
      <c r="D66" s="85">
        <f t="shared" ref="D66:J66" si="30">D67</f>
        <v>0</v>
      </c>
      <c r="E66" s="85">
        <f t="shared" si="30"/>
        <v>0</v>
      </c>
      <c r="F66" s="85">
        <f t="shared" si="30"/>
        <v>0</v>
      </c>
      <c r="G66" s="85">
        <f t="shared" si="30"/>
        <v>0</v>
      </c>
      <c r="H66" s="85">
        <f t="shared" si="30"/>
        <v>0</v>
      </c>
      <c r="I66" s="85">
        <f t="shared" si="30"/>
        <v>800000</v>
      </c>
      <c r="J66" s="85">
        <f t="shared" si="30"/>
        <v>0</v>
      </c>
      <c r="K66" s="84">
        <f t="shared" si="16"/>
        <v>5594500</v>
      </c>
      <c r="L66" s="85">
        <f>L67</f>
        <v>6254384.6799999997</v>
      </c>
      <c r="M66" s="188">
        <f t="shared" si="3"/>
        <v>111.79523961033158</v>
      </c>
      <c r="N66" s="62"/>
      <c r="O66" s="62"/>
      <c r="P66" s="62"/>
      <c r="Q66" s="62"/>
      <c r="R66" s="62"/>
      <c r="S66" s="64"/>
      <c r="T66" s="64"/>
      <c r="U66" s="62"/>
      <c r="V66" s="62"/>
      <c r="W66" s="62"/>
      <c r="X66" s="62"/>
      <c r="Y66" s="62"/>
      <c r="Z66" s="62"/>
      <c r="AA66" s="62"/>
      <c r="AB66" s="62"/>
      <c r="AC66" s="62"/>
      <c r="AD66" s="62"/>
      <c r="AE66" s="62"/>
    </row>
    <row r="67" spans="1:31" ht="54.75" customHeight="1" x14ac:dyDescent="0.25">
      <c r="A67" s="162" t="s">
        <v>598</v>
      </c>
      <c r="B67" s="71" t="s">
        <v>354</v>
      </c>
      <c r="C67" s="76">
        <v>4794500</v>
      </c>
      <c r="D67" s="76"/>
      <c r="E67" s="76"/>
      <c r="F67" s="76"/>
      <c r="G67" s="76"/>
      <c r="H67" s="76"/>
      <c r="I67" s="76">
        <v>800000</v>
      </c>
      <c r="J67" s="76"/>
      <c r="K67" s="75">
        <f t="shared" si="16"/>
        <v>5594500</v>
      </c>
      <c r="L67" s="75">
        <v>6254384.6799999997</v>
      </c>
      <c r="M67" s="188">
        <f t="shared" si="3"/>
        <v>111.79523961033158</v>
      </c>
      <c r="N67" s="62"/>
      <c r="O67" s="62"/>
      <c r="P67" s="62"/>
      <c r="Q67" s="62"/>
      <c r="R67" s="62"/>
      <c r="S67" s="64"/>
      <c r="T67" s="64"/>
      <c r="U67" s="62"/>
      <c r="V67" s="62"/>
      <c r="W67" s="62"/>
      <c r="X67" s="62"/>
      <c r="Y67" s="62"/>
      <c r="Z67" s="62"/>
      <c r="AA67" s="62"/>
      <c r="AB67" s="62"/>
      <c r="AC67" s="62"/>
      <c r="AD67" s="62"/>
      <c r="AE67" s="62"/>
    </row>
    <row r="68" spans="1:31" ht="28.5" hidden="1" customHeight="1" x14ac:dyDescent="0.25">
      <c r="A68" s="161" t="s">
        <v>599</v>
      </c>
      <c r="B68" s="70" t="s">
        <v>355</v>
      </c>
      <c r="C68" s="83"/>
      <c r="D68" s="83"/>
      <c r="E68" s="83"/>
      <c r="F68" s="83"/>
      <c r="G68" s="83"/>
      <c r="H68" s="83"/>
      <c r="I68" s="83"/>
      <c r="J68" s="83"/>
      <c r="K68" s="84">
        <f t="shared" si="16"/>
        <v>0</v>
      </c>
      <c r="L68" s="84"/>
      <c r="M68" s="188" t="e">
        <f t="shared" si="3"/>
        <v>#DIV/0!</v>
      </c>
      <c r="N68" s="62"/>
      <c r="O68" s="62"/>
      <c r="P68" s="62"/>
      <c r="Q68" s="62"/>
      <c r="R68" s="62"/>
      <c r="S68" s="64"/>
      <c r="T68" s="64"/>
      <c r="U68" s="62"/>
      <c r="V68" s="62"/>
      <c r="W68" s="62"/>
      <c r="X68" s="62"/>
      <c r="Y68" s="62"/>
      <c r="Z68" s="62"/>
      <c r="AA68" s="62"/>
      <c r="AB68" s="62"/>
      <c r="AC68" s="62"/>
      <c r="AD68" s="62"/>
      <c r="AE68" s="62"/>
    </row>
    <row r="69" spans="1:31" ht="38.25" hidden="1" x14ac:dyDescent="0.25">
      <c r="A69" s="162" t="s">
        <v>600</v>
      </c>
      <c r="B69" s="71" t="s">
        <v>356</v>
      </c>
      <c r="C69" s="76"/>
      <c r="D69" s="76"/>
      <c r="E69" s="76"/>
      <c r="F69" s="76"/>
      <c r="G69" s="76"/>
      <c r="H69" s="76"/>
      <c r="I69" s="76"/>
      <c r="J69" s="76"/>
      <c r="K69" s="84">
        <f t="shared" si="16"/>
        <v>0</v>
      </c>
      <c r="L69" s="75"/>
      <c r="M69" s="188" t="e">
        <f t="shared" si="3"/>
        <v>#DIV/0!</v>
      </c>
      <c r="N69" s="62"/>
      <c r="O69" s="62"/>
      <c r="P69" s="62"/>
      <c r="Q69" s="62"/>
      <c r="R69" s="62"/>
      <c r="S69" s="64"/>
      <c r="T69" s="64"/>
      <c r="U69" s="62"/>
      <c r="V69" s="62"/>
      <c r="W69" s="62"/>
      <c r="X69" s="62"/>
      <c r="Y69" s="62"/>
      <c r="Z69" s="62"/>
      <c r="AA69" s="62"/>
      <c r="AB69" s="62"/>
      <c r="AC69" s="62"/>
      <c r="AD69" s="62"/>
      <c r="AE69" s="62"/>
    </row>
    <row r="70" spans="1:31" ht="13.5" hidden="1" customHeight="1" x14ac:dyDescent="0.25">
      <c r="A70" s="162" t="s">
        <v>601</v>
      </c>
      <c r="B70" s="71" t="s">
        <v>357</v>
      </c>
      <c r="C70" s="76"/>
      <c r="D70" s="76"/>
      <c r="E70" s="76"/>
      <c r="F70" s="76"/>
      <c r="G70" s="76"/>
      <c r="H70" s="76"/>
      <c r="I70" s="76"/>
      <c r="J70" s="76"/>
      <c r="K70" s="84">
        <f t="shared" si="16"/>
        <v>0</v>
      </c>
      <c r="L70" s="75"/>
      <c r="M70" s="188" t="e">
        <f t="shared" si="3"/>
        <v>#DIV/0!</v>
      </c>
      <c r="N70" s="62"/>
      <c r="O70" s="62"/>
      <c r="P70" s="62"/>
      <c r="Q70" s="62"/>
      <c r="R70" s="62"/>
      <c r="S70" s="64"/>
      <c r="T70" s="64"/>
      <c r="U70" s="62"/>
      <c r="V70" s="62"/>
      <c r="W70" s="62"/>
      <c r="X70" s="62"/>
      <c r="Y70" s="62"/>
      <c r="Z70" s="62"/>
      <c r="AA70" s="62"/>
      <c r="AB70" s="62"/>
      <c r="AC70" s="62"/>
      <c r="AD70" s="62"/>
      <c r="AE70" s="62"/>
    </row>
    <row r="71" spans="1:31" ht="69.75" customHeight="1" x14ac:dyDescent="0.25">
      <c r="A71" s="161" t="s">
        <v>602</v>
      </c>
      <c r="B71" s="70" t="s">
        <v>358</v>
      </c>
      <c r="C71" s="85">
        <f t="shared" ref="C71:J72" si="31">C72</f>
        <v>2428700</v>
      </c>
      <c r="D71" s="85">
        <f t="shared" si="31"/>
        <v>0</v>
      </c>
      <c r="E71" s="85">
        <f t="shared" si="31"/>
        <v>0</v>
      </c>
      <c r="F71" s="85">
        <f t="shared" si="31"/>
        <v>0</v>
      </c>
      <c r="G71" s="85">
        <f t="shared" si="31"/>
        <v>0</v>
      </c>
      <c r="H71" s="85">
        <f t="shared" si="31"/>
        <v>0</v>
      </c>
      <c r="I71" s="85">
        <f t="shared" si="31"/>
        <v>0</v>
      </c>
      <c r="J71" s="85">
        <f t="shared" si="31"/>
        <v>0</v>
      </c>
      <c r="K71" s="84">
        <f t="shared" si="16"/>
        <v>2428700</v>
      </c>
      <c r="L71" s="85">
        <f>L72</f>
        <v>2611151.39</v>
      </c>
      <c r="M71" s="188">
        <f t="shared" si="3"/>
        <v>107.51230658376909</v>
      </c>
      <c r="N71" s="62"/>
      <c r="O71" s="62"/>
      <c r="P71" s="62"/>
      <c r="Q71" s="62"/>
      <c r="R71" s="62"/>
      <c r="S71" s="64"/>
      <c r="T71" s="64"/>
      <c r="U71" s="62"/>
      <c r="V71" s="62"/>
      <c r="W71" s="62"/>
      <c r="X71" s="62"/>
      <c r="Y71" s="62"/>
      <c r="Z71" s="62"/>
      <c r="AA71" s="62"/>
      <c r="AB71" s="62"/>
      <c r="AC71" s="62"/>
      <c r="AD71" s="62"/>
      <c r="AE71" s="62"/>
    </row>
    <row r="72" spans="1:31" ht="66.75" customHeight="1" x14ac:dyDescent="0.25">
      <c r="A72" s="162" t="s">
        <v>603</v>
      </c>
      <c r="B72" s="71" t="s">
        <v>359</v>
      </c>
      <c r="C72" s="77">
        <f t="shared" si="31"/>
        <v>2428700</v>
      </c>
      <c r="D72" s="77"/>
      <c r="E72" s="77"/>
      <c r="F72" s="77"/>
      <c r="G72" s="77"/>
      <c r="H72" s="77"/>
      <c r="I72" s="77"/>
      <c r="J72" s="77"/>
      <c r="K72" s="75">
        <f t="shared" si="16"/>
        <v>2428700</v>
      </c>
      <c r="L72" s="77">
        <f>L73</f>
        <v>2611151.39</v>
      </c>
      <c r="M72" s="188">
        <f t="shared" si="3"/>
        <v>107.51230658376909</v>
      </c>
      <c r="N72" s="62"/>
      <c r="O72" s="62"/>
      <c r="P72" s="62"/>
      <c r="Q72" s="62"/>
      <c r="R72" s="62"/>
      <c r="S72" s="64"/>
      <c r="T72" s="64"/>
      <c r="U72" s="62"/>
      <c r="V72" s="62"/>
      <c r="W72" s="62"/>
      <c r="X72" s="62"/>
      <c r="Y72" s="62"/>
      <c r="Z72" s="62"/>
      <c r="AA72" s="62"/>
      <c r="AB72" s="62"/>
      <c r="AC72" s="62"/>
      <c r="AD72" s="62"/>
      <c r="AE72" s="62"/>
    </row>
    <row r="73" spans="1:31" ht="69.75" customHeight="1" x14ac:dyDescent="0.25">
      <c r="A73" s="162" t="s">
        <v>604</v>
      </c>
      <c r="B73" s="71" t="s">
        <v>360</v>
      </c>
      <c r="C73" s="76">
        <v>2428700</v>
      </c>
      <c r="D73" s="76"/>
      <c r="E73" s="76"/>
      <c r="F73" s="76"/>
      <c r="G73" s="76"/>
      <c r="H73" s="76"/>
      <c r="I73" s="76"/>
      <c r="J73" s="76"/>
      <c r="K73" s="75">
        <f t="shared" si="16"/>
        <v>2428700</v>
      </c>
      <c r="L73" s="75">
        <v>2611151.39</v>
      </c>
      <c r="M73" s="188">
        <f t="shared" si="3"/>
        <v>107.51230658376909</v>
      </c>
      <c r="N73" s="62"/>
      <c r="O73" s="62"/>
      <c r="P73" s="62"/>
      <c r="Q73" s="62"/>
      <c r="R73" s="62"/>
      <c r="S73" s="64"/>
      <c r="T73" s="64"/>
      <c r="U73" s="62"/>
      <c r="V73" s="62"/>
      <c r="W73" s="62"/>
      <c r="X73" s="62"/>
      <c r="Y73" s="62"/>
      <c r="Z73" s="62"/>
      <c r="AA73" s="62"/>
      <c r="AB73" s="62"/>
      <c r="AC73" s="62"/>
      <c r="AD73" s="62"/>
      <c r="AE73" s="62"/>
    </row>
    <row r="74" spans="1:31" ht="33" customHeight="1" x14ac:dyDescent="0.25">
      <c r="A74" s="161" t="s">
        <v>605</v>
      </c>
      <c r="B74" s="70" t="s">
        <v>361</v>
      </c>
      <c r="C74" s="85">
        <f>C75</f>
        <v>1336000</v>
      </c>
      <c r="D74" s="85">
        <f t="shared" ref="D74:J74" si="32">D75</f>
        <v>0</v>
      </c>
      <c r="E74" s="85">
        <f t="shared" si="32"/>
        <v>0</v>
      </c>
      <c r="F74" s="85">
        <f t="shared" si="32"/>
        <v>0</v>
      </c>
      <c r="G74" s="85">
        <f t="shared" si="32"/>
        <v>0</v>
      </c>
      <c r="H74" s="85">
        <f t="shared" si="32"/>
        <v>0</v>
      </c>
      <c r="I74" s="85">
        <f t="shared" si="32"/>
        <v>-83000</v>
      </c>
      <c r="J74" s="85">
        <f t="shared" si="32"/>
        <v>0</v>
      </c>
      <c r="K74" s="84">
        <f t="shared" si="16"/>
        <v>1253000</v>
      </c>
      <c r="L74" s="85">
        <f>L75</f>
        <v>1253504.97</v>
      </c>
      <c r="M74" s="188">
        <f t="shared" si="3"/>
        <v>100.04030087789306</v>
      </c>
      <c r="N74" s="62"/>
      <c r="O74" s="62"/>
      <c r="P74" s="62"/>
      <c r="Q74" s="62"/>
      <c r="R74" s="62"/>
      <c r="S74" s="64"/>
      <c r="T74" s="64"/>
      <c r="U74" s="62"/>
      <c r="V74" s="62"/>
      <c r="W74" s="62"/>
      <c r="X74" s="62"/>
      <c r="Y74" s="62"/>
      <c r="Z74" s="62"/>
      <c r="AA74" s="62"/>
      <c r="AB74" s="62"/>
      <c r="AC74" s="62"/>
      <c r="AD74" s="62"/>
      <c r="AE74" s="62"/>
    </row>
    <row r="75" spans="1:31" ht="23.25" customHeight="1" x14ac:dyDescent="0.25">
      <c r="A75" s="161" t="s">
        <v>606</v>
      </c>
      <c r="B75" s="70" t="s">
        <v>362</v>
      </c>
      <c r="C75" s="85">
        <f>C76+C77+C78</f>
        <v>1336000</v>
      </c>
      <c r="D75" s="85">
        <f t="shared" ref="D75:J75" si="33">D76+D77+D78</f>
        <v>0</v>
      </c>
      <c r="E75" s="85">
        <f t="shared" si="33"/>
        <v>0</v>
      </c>
      <c r="F75" s="85">
        <f t="shared" si="33"/>
        <v>0</v>
      </c>
      <c r="G75" s="85">
        <f t="shared" si="33"/>
        <v>0</v>
      </c>
      <c r="H75" s="85">
        <f t="shared" si="33"/>
        <v>0</v>
      </c>
      <c r="I75" s="85">
        <f t="shared" si="33"/>
        <v>-83000</v>
      </c>
      <c r="J75" s="85">
        <f t="shared" si="33"/>
        <v>0</v>
      </c>
      <c r="K75" s="84">
        <f t="shared" si="16"/>
        <v>1253000</v>
      </c>
      <c r="L75" s="85">
        <f>L76+L77+L78</f>
        <v>1253504.97</v>
      </c>
      <c r="M75" s="188">
        <f t="shared" si="3"/>
        <v>100.04030087789306</v>
      </c>
      <c r="N75" s="62"/>
      <c r="O75" s="62"/>
      <c r="P75" s="62"/>
      <c r="Q75" s="62"/>
      <c r="R75" s="62"/>
      <c r="S75" s="64"/>
      <c r="T75" s="64"/>
      <c r="U75" s="62"/>
      <c r="V75" s="62"/>
      <c r="W75" s="62"/>
      <c r="X75" s="62"/>
      <c r="Y75" s="62"/>
      <c r="Z75" s="62"/>
      <c r="AA75" s="62"/>
      <c r="AB75" s="62"/>
      <c r="AC75" s="62"/>
      <c r="AD75" s="62"/>
      <c r="AE75" s="62"/>
    </row>
    <row r="76" spans="1:31" ht="23.25" customHeight="1" x14ac:dyDescent="0.25">
      <c r="A76" s="162" t="s">
        <v>607</v>
      </c>
      <c r="B76" s="71" t="s">
        <v>363</v>
      </c>
      <c r="C76" s="76">
        <v>98600</v>
      </c>
      <c r="D76" s="76"/>
      <c r="E76" s="76"/>
      <c r="F76" s="76"/>
      <c r="G76" s="76"/>
      <c r="H76" s="76"/>
      <c r="I76" s="76">
        <v>-38800</v>
      </c>
      <c r="J76" s="76"/>
      <c r="K76" s="75">
        <f t="shared" si="16"/>
        <v>59800</v>
      </c>
      <c r="L76" s="75">
        <v>59789.54</v>
      </c>
      <c r="M76" s="188">
        <f t="shared" si="3"/>
        <v>99.982508361204012</v>
      </c>
      <c r="N76" s="62"/>
      <c r="O76" s="62"/>
      <c r="P76" s="62"/>
      <c r="Q76" s="62"/>
      <c r="R76" s="62"/>
      <c r="S76" s="64"/>
      <c r="T76" s="64"/>
      <c r="U76" s="62"/>
      <c r="V76" s="62"/>
      <c r="W76" s="62"/>
      <c r="X76" s="62"/>
      <c r="Y76" s="62"/>
      <c r="Z76" s="62"/>
      <c r="AA76" s="62"/>
      <c r="AB76" s="62"/>
      <c r="AC76" s="62"/>
      <c r="AD76" s="62"/>
      <c r="AE76" s="62"/>
    </row>
    <row r="77" spans="1:31" ht="20.25" customHeight="1" x14ac:dyDescent="0.25">
      <c r="A77" s="162" t="s">
        <v>608</v>
      </c>
      <c r="B77" s="71" t="s">
        <v>364</v>
      </c>
      <c r="C77" s="76">
        <v>259300</v>
      </c>
      <c r="D77" s="76"/>
      <c r="E77" s="76"/>
      <c r="F77" s="76"/>
      <c r="G77" s="76"/>
      <c r="H77" s="76"/>
      <c r="I77" s="76">
        <v>127000</v>
      </c>
      <c r="J77" s="76"/>
      <c r="K77" s="75">
        <f t="shared" si="16"/>
        <v>386300</v>
      </c>
      <c r="L77" s="75">
        <v>386575.3</v>
      </c>
      <c r="M77" s="188">
        <f t="shared" si="3"/>
        <v>100.07126585555268</v>
      </c>
      <c r="N77" s="62"/>
      <c r="O77" s="62"/>
      <c r="P77" s="62"/>
      <c r="Q77" s="62"/>
      <c r="R77" s="62"/>
      <c r="S77" s="64"/>
      <c r="T77" s="64"/>
      <c r="U77" s="62"/>
      <c r="V77" s="62"/>
      <c r="W77" s="62"/>
      <c r="X77" s="62"/>
      <c r="Y77" s="62"/>
      <c r="Z77" s="62"/>
      <c r="AA77" s="62"/>
      <c r="AB77" s="62"/>
      <c r="AC77" s="62"/>
      <c r="AD77" s="62"/>
      <c r="AE77" s="62"/>
    </row>
    <row r="78" spans="1:31" s="61" customFormat="1" ht="20.25" customHeight="1" x14ac:dyDescent="0.25">
      <c r="A78" s="161" t="s">
        <v>609</v>
      </c>
      <c r="B78" s="70" t="s">
        <v>365</v>
      </c>
      <c r="C78" s="85">
        <f>C79+C80</f>
        <v>978100</v>
      </c>
      <c r="D78" s="85">
        <f t="shared" ref="D78:I78" si="34">D79+D80</f>
        <v>0</v>
      </c>
      <c r="E78" s="85">
        <f t="shared" si="34"/>
        <v>0</v>
      </c>
      <c r="F78" s="85">
        <f t="shared" si="34"/>
        <v>0</v>
      </c>
      <c r="G78" s="85">
        <f t="shared" si="34"/>
        <v>0</v>
      </c>
      <c r="H78" s="85">
        <f t="shared" si="34"/>
        <v>0</v>
      </c>
      <c r="I78" s="85">
        <f t="shared" si="34"/>
        <v>-171200</v>
      </c>
      <c r="J78" s="85"/>
      <c r="K78" s="84">
        <f t="shared" si="16"/>
        <v>806900</v>
      </c>
      <c r="L78" s="85">
        <f>L79+L80</f>
        <v>807140.13</v>
      </c>
      <c r="M78" s="188">
        <f t="shared" si="3"/>
        <v>100.02975957367704</v>
      </c>
      <c r="N78" s="62"/>
      <c r="O78" s="62"/>
      <c r="P78" s="62"/>
      <c r="Q78" s="62"/>
      <c r="R78" s="62"/>
      <c r="S78" s="64"/>
      <c r="T78" s="64"/>
      <c r="U78" s="62"/>
      <c r="V78" s="62"/>
      <c r="W78" s="62"/>
      <c r="X78" s="62"/>
      <c r="Y78" s="62"/>
      <c r="Z78" s="62"/>
      <c r="AA78" s="62"/>
      <c r="AB78" s="62"/>
      <c r="AC78" s="62"/>
      <c r="AD78" s="62"/>
      <c r="AE78" s="62"/>
    </row>
    <row r="79" spans="1:31" ht="21" customHeight="1" x14ac:dyDescent="0.25">
      <c r="A79" s="162" t="s">
        <v>610</v>
      </c>
      <c r="B79" s="71" t="s">
        <v>366</v>
      </c>
      <c r="C79" s="76">
        <v>510800</v>
      </c>
      <c r="D79" s="76"/>
      <c r="E79" s="76"/>
      <c r="F79" s="76"/>
      <c r="G79" s="76"/>
      <c r="H79" s="76"/>
      <c r="I79" s="76">
        <v>-418800</v>
      </c>
      <c r="J79" s="76"/>
      <c r="K79" s="75">
        <f t="shared" si="16"/>
        <v>92000</v>
      </c>
      <c r="L79" s="75">
        <v>92227.49</v>
      </c>
      <c r="M79" s="188">
        <f t="shared" si="3"/>
        <v>100.24727173913044</v>
      </c>
      <c r="N79" s="62"/>
      <c r="O79" s="62"/>
      <c r="P79" s="62"/>
      <c r="Q79" s="62"/>
      <c r="R79" s="62"/>
      <c r="S79" s="64"/>
      <c r="T79" s="64"/>
      <c r="U79" s="62"/>
      <c r="V79" s="62"/>
      <c r="W79" s="62"/>
      <c r="X79" s="62"/>
      <c r="Y79" s="62"/>
      <c r="Z79" s="62"/>
      <c r="AA79" s="62"/>
      <c r="AB79" s="62"/>
      <c r="AC79" s="62"/>
      <c r="AD79" s="62"/>
      <c r="AE79" s="62"/>
    </row>
    <row r="80" spans="1:31" ht="23.25" customHeight="1" x14ac:dyDescent="0.25">
      <c r="A80" s="162" t="s">
        <v>611</v>
      </c>
      <c r="B80" s="110" t="s">
        <v>367</v>
      </c>
      <c r="C80" s="75">
        <v>467300</v>
      </c>
      <c r="D80" s="75"/>
      <c r="E80" s="75"/>
      <c r="F80" s="75"/>
      <c r="G80" s="75"/>
      <c r="H80" s="75"/>
      <c r="I80" s="75">
        <v>247600</v>
      </c>
      <c r="J80" s="75"/>
      <c r="K80" s="75">
        <f t="shared" si="16"/>
        <v>714900</v>
      </c>
      <c r="L80" s="75">
        <v>714912.64</v>
      </c>
      <c r="M80" s="188">
        <f t="shared" si="3"/>
        <v>100.00176807945167</v>
      </c>
      <c r="N80" s="62"/>
      <c r="O80" s="62"/>
      <c r="P80" s="62"/>
      <c r="Q80" s="62"/>
      <c r="R80" s="62"/>
      <c r="S80" s="64"/>
      <c r="T80" s="64"/>
      <c r="U80" s="62"/>
      <c r="V80" s="62"/>
      <c r="W80" s="62"/>
      <c r="X80" s="62"/>
      <c r="Y80" s="62"/>
      <c r="Z80" s="62"/>
      <c r="AA80" s="62"/>
      <c r="AB80" s="62"/>
      <c r="AC80" s="62"/>
      <c r="AD80" s="62"/>
      <c r="AE80" s="62"/>
    </row>
    <row r="81" spans="1:31" ht="25.5" x14ac:dyDescent="0.25">
      <c r="A81" s="161" t="s">
        <v>612</v>
      </c>
      <c r="B81" s="70" t="s">
        <v>368</v>
      </c>
      <c r="C81" s="85">
        <f t="shared" ref="C81:J83" si="35">C82</f>
        <v>2674330</v>
      </c>
      <c r="D81" s="85">
        <f t="shared" si="35"/>
        <v>0</v>
      </c>
      <c r="E81" s="85">
        <f t="shared" si="35"/>
        <v>0</v>
      </c>
      <c r="F81" s="85">
        <f t="shared" si="35"/>
        <v>228165.64</v>
      </c>
      <c r="G81" s="85">
        <f t="shared" si="35"/>
        <v>0</v>
      </c>
      <c r="H81" s="85">
        <f t="shared" si="35"/>
        <v>0</v>
      </c>
      <c r="I81" s="85">
        <f t="shared" si="35"/>
        <v>1073680</v>
      </c>
      <c r="J81" s="85">
        <f t="shared" si="35"/>
        <v>0</v>
      </c>
      <c r="K81" s="84">
        <f t="shared" si="16"/>
        <v>3976175.64</v>
      </c>
      <c r="L81" s="85">
        <f t="shared" ref="L81:L83" si="36">L82</f>
        <v>4464469.99</v>
      </c>
      <c r="M81" s="188">
        <f t="shared" si="3"/>
        <v>112.28050252830381</v>
      </c>
      <c r="N81" s="62"/>
      <c r="O81" s="62"/>
      <c r="P81" s="62"/>
      <c r="Q81" s="62"/>
      <c r="R81" s="62"/>
      <c r="S81" s="64"/>
      <c r="T81" s="64"/>
      <c r="U81" s="62"/>
      <c r="V81" s="62"/>
      <c r="W81" s="62"/>
      <c r="X81" s="62"/>
      <c r="Y81" s="62"/>
      <c r="Z81" s="62"/>
      <c r="AA81" s="62"/>
      <c r="AB81" s="62"/>
      <c r="AC81" s="62"/>
      <c r="AD81" s="62"/>
      <c r="AE81" s="62"/>
    </row>
    <row r="82" spans="1:31" ht="18" customHeight="1" x14ac:dyDescent="0.25">
      <c r="A82" s="161" t="s">
        <v>613</v>
      </c>
      <c r="B82" s="70" t="s">
        <v>369</v>
      </c>
      <c r="C82" s="85">
        <f>C83+C85</f>
        <v>2674330</v>
      </c>
      <c r="D82" s="85">
        <f t="shared" si="35"/>
        <v>0</v>
      </c>
      <c r="E82" s="85">
        <f t="shared" si="35"/>
        <v>0</v>
      </c>
      <c r="F82" s="85">
        <f>F83+F85</f>
        <v>228165.64</v>
      </c>
      <c r="G82" s="85">
        <f t="shared" si="35"/>
        <v>0</v>
      </c>
      <c r="H82" s="85">
        <f t="shared" si="35"/>
        <v>0</v>
      </c>
      <c r="I82" s="85">
        <f>I83+I85</f>
        <v>1073680</v>
      </c>
      <c r="J82" s="85">
        <f t="shared" si="35"/>
        <v>0</v>
      </c>
      <c r="K82" s="84">
        <f t="shared" si="16"/>
        <v>3976175.64</v>
      </c>
      <c r="L82" s="85">
        <f>L83+L85</f>
        <v>4464469.99</v>
      </c>
      <c r="M82" s="188">
        <f t="shared" si="3"/>
        <v>112.28050252830381</v>
      </c>
      <c r="N82" s="62"/>
      <c r="O82" s="62"/>
      <c r="P82" s="62"/>
      <c r="Q82" s="62"/>
      <c r="R82" s="62"/>
      <c r="S82" s="64"/>
      <c r="T82" s="64"/>
      <c r="U82" s="62"/>
      <c r="V82" s="62"/>
      <c r="W82" s="62"/>
      <c r="X82" s="62"/>
      <c r="Y82" s="62"/>
      <c r="Z82" s="62"/>
      <c r="AA82" s="62"/>
      <c r="AB82" s="62"/>
      <c r="AC82" s="62"/>
      <c r="AD82" s="62"/>
      <c r="AE82" s="62"/>
    </row>
    <row r="83" spans="1:31" ht="27.75" customHeight="1" x14ac:dyDescent="0.25">
      <c r="A83" s="162" t="s">
        <v>614</v>
      </c>
      <c r="B83" s="71" t="s">
        <v>370</v>
      </c>
      <c r="C83" s="76">
        <f t="shared" si="35"/>
        <v>2674330</v>
      </c>
      <c r="D83" s="76">
        <f t="shared" si="35"/>
        <v>0</v>
      </c>
      <c r="E83" s="76">
        <f t="shared" si="35"/>
        <v>0</v>
      </c>
      <c r="F83" s="76">
        <f t="shared" si="35"/>
        <v>0</v>
      </c>
      <c r="G83" s="76">
        <f t="shared" si="35"/>
        <v>0</v>
      </c>
      <c r="H83" s="76">
        <f t="shared" si="35"/>
        <v>0</v>
      </c>
      <c r="I83" s="76">
        <f>J83</f>
        <v>0</v>
      </c>
      <c r="J83" s="76"/>
      <c r="K83" s="75">
        <f t="shared" si="16"/>
        <v>2674330</v>
      </c>
      <c r="L83" s="75">
        <f t="shared" si="36"/>
        <v>3028779.41</v>
      </c>
      <c r="M83" s="188">
        <f t="shared" si="3"/>
        <v>113.25376486821</v>
      </c>
      <c r="N83" s="62"/>
      <c r="O83" s="62"/>
      <c r="P83" s="62"/>
      <c r="Q83" s="62"/>
      <c r="R83" s="62"/>
      <c r="S83" s="64"/>
      <c r="T83" s="64"/>
      <c r="U83" s="62"/>
      <c r="V83" s="62"/>
      <c r="W83" s="62"/>
      <c r="X83" s="62"/>
      <c r="Y83" s="62"/>
      <c r="Z83" s="62"/>
      <c r="AA83" s="62"/>
      <c r="AB83" s="62"/>
      <c r="AC83" s="62"/>
      <c r="AD83" s="62"/>
      <c r="AE83" s="62"/>
    </row>
    <row r="84" spans="1:31" ht="26.25" customHeight="1" x14ac:dyDescent="0.25">
      <c r="A84" s="162" t="s">
        <v>615</v>
      </c>
      <c r="B84" s="71" t="s">
        <v>371</v>
      </c>
      <c r="C84" s="76">
        <v>2674330</v>
      </c>
      <c r="D84" s="76"/>
      <c r="E84" s="76"/>
      <c r="F84" s="76"/>
      <c r="G84" s="76"/>
      <c r="H84" s="76"/>
      <c r="I84" s="76"/>
      <c r="J84" s="76"/>
      <c r="K84" s="75">
        <f t="shared" si="16"/>
        <v>2674330</v>
      </c>
      <c r="L84" s="75">
        <v>3028779.41</v>
      </c>
      <c r="M84" s="188">
        <f t="shared" si="3"/>
        <v>113.25376486821</v>
      </c>
      <c r="N84" s="62"/>
      <c r="O84" s="62"/>
      <c r="P84" s="62"/>
      <c r="Q84" s="62"/>
      <c r="R84" s="62"/>
      <c r="S84" s="64"/>
      <c r="T84" s="64"/>
      <c r="U84" s="62"/>
      <c r="V84" s="62"/>
      <c r="W84" s="62"/>
      <c r="X84" s="62"/>
      <c r="Y84" s="62"/>
      <c r="Z84" s="62"/>
      <c r="AA84" s="62"/>
      <c r="AB84" s="62"/>
      <c r="AC84" s="62"/>
      <c r="AD84" s="62"/>
      <c r="AE84" s="62"/>
    </row>
    <row r="85" spans="1:31" ht="26.25" customHeight="1" x14ac:dyDescent="0.25">
      <c r="A85" s="162" t="s">
        <v>616</v>
      </c>
      <c r="B85" s="71" t="s">
        <v>535</v>
      </c>
      <c r="C85" s="76">
        <f>C86</f>
        <v>0</v>
      </c>
      <c r="D85" s="76">
        <f t="shared" ref="D85:I85" si="37">D86</f>
        <v>0</v>
      </c>
      <c r="E85" s="76">
        <f t="shared" si="37"/>
        <v>0</v>
      </c>
      <c r="F85" s="76">
        <f t="shared" si="37"/>
        <v>228165.64</v>
      </c>
      <c r="G85" s="76">
        <f t="shared" si="37"/>
        <v>0</v>
      </c>
      <c r="H85" s="76">
        <f t="shared" si="37"/>
        <v>0</v>
      </c>
      <c r="I85" s="76">
        <f t="shared" si="37"/>
        <v>1073680</v>
      </c>
      <c r="J85" s="76"/>
      <c r="K85" s="75">
        <f t="shared" si="16"/>
        <v>1301845.6400000001</v>
      </c>
      <c r="L85" s="75">
        <f>L86</f>
        <v>1435690.58</v>
      </c>
      <c r="M85" s="188">
        <f t="shared" si="3"/>
        <v>110.28116820362818</v>
      </c>
      <c r="N85" s="62"/>
      <c r="O85" s="62"/>
      <c r="P85" s="62"/>
      <c r="Q85" s="62"/>
      <c r="R85" s="62"/>
      <c r="S85" s="64"/>
      <c r="T85" s="64"/>
      <c r="U85" s="62"/>
      <c r="V85" s="62"/>
      <c r="W85" s="62"/>
      <c r="X85" s="62"/>
      <c r="Y85" s="62"/>
      <c r="Z85" s="62"/>
      <c r="AA85" s="62"/>
      <c r="AB85" s="62"/>
      <c r="AC85" s="62"/>
      <c r="AD85" s="62"/>
      <c r="AE85" s="62"/>
    </row>
    <row r="86" spans="1:31" ht="26.25" customHeight="1" x14ac:dyDescent="0.25">
      <c r="A86" s="162" t="s">
        <v>617</v>
      </c>
      <c r="B86" s="71" t="s">
        <v>536</v>
      </c>
      <c r="C86" s="76">
        <v>0</v>
      </c>
      <c r="D86" s="76"/>
      <c r="E86" s="76"/>
      <c r="F86" s="76">
        <v>228165.64</v>
      </c>
      <c r="G86" s="76"/>
      <c r="H86" s="76"/>
      <c r="I86" s="76">
        <v>1073680</v>
      </c>
      <c r="J86" s="76"/>
      <c r="K86" s="75">
        <f t="shared" ref="K86:K117" si="38">C86+D86+E86+F86+G86+H86+I86+J86</f>
        <v>1301845.6400000001</v>
      </c>
      <c r="L86" s="75">
        <v>1435690.58</v>
      </c>
      <c r="M86" s="188">
        <f t="shared" si="3"/>
        <v>110.28116820362818</v>
      </c>
      <c r="N86" s="62"/>
      <c r="O86" s="62"/>
      <c r="P86" s="62"/>
      <c r="Q86" s="62"/>
      <c r="R86" s="62"/>
      <c r="S86" s="64"/>
      <c r="T86" s="64"/>
      <c r="U86" s="62"/>
      <c r="V86" s="62"/>
      <c r="W86" s="62"/>
      <c r="X86" s="62"/>
      <c r="Y86" s="62"/>
      <c r="Z86" s="62"/>
      <c r="AA86" s="62"/>
      <c r="AB86" s="62"/>
      <c r="AC86" s="62"/>
      <c r="AD86" s="62"/>
      <c r="AE86" s="62"/>
    </row>
    <row r="87" spans="1:31" ht="31.5" customHeight="1" x14ac:dyDescent="0.25">
      <c r="A87" s="161" t="s">
        <v>618</v>
      </c>
      <c r="B87" s="70" t="s">
        <v>372</v>
      </c>
      <c r="C87" s="85">
        <f>C88+C91</f>
        <v>6707000</v>
      </c>
      <c r="D87" s="85">
        <f t="shared" ref="D87:J87" si="39">D88+D91</f>
        <v>0</v>
      </c>
      <c r="E87" s="85">
        <f t="shared" si="39"/>
        <v>0</v>
      </c>
      <c r="F87" s="85">
        <f t="shared" si="39"/>
        <v>5098044</v>
      </c>
      <c r="G87" s="85">
        <f t="shared" si="39"/>
        <v>0</v>
      </c>
      <c r="H87" s="85">
        <f t="shared" si="39"/>
        <v>2317800</v>
      </c>
      <c r="I87" s="85">
        <f t="shared" si="39"/>
        <v>4100000</v>
      </c>
      <c r="J87" s="85">
        <f t="shared" si="39"/>
        <v>0</v>
      </c>
      <c r="K87" s="84">
        <f t="shared" si="38"/>
        <v>18222844</v>
      </c>
      <c r="L87" s="85">
        <f>L88+L91</f>
        <v>20424770.07</v>
      </c>
      <c r="M87" s="188">
        <f t="shared" ref="M87:M152" si="40">L87/K87*100</f>
        <v>112.08332832130922</v>
      </c>
      <c r="N87" s="62"/>
      <c r="O87" s="62"/>
      <c r="P87" s="62"/>
      <c r="Q87" s="62"/>
      <c r="R87" s="62"/>
      <c r="S87" s="64"/>
      <c r="T87" s="64"/>
      <c r="U87" s="62"/>
      <c r="V87" s="62"/>
      <c r="W87" s="62"/>
      <c r="X87" s="62"/>
      <c r="Y87" s="62"/>
      <c r="Z87" s="62"/>
      <c r="AA87" s="62"/>
      <c r="AB87" s="62"/>
      <c r="AC87" s="62"/>
      <c r="AD87" s="62"/>
      <c r="AE87" s="62"/>
    </row>
    <row r="88" spans="1:31" ht="68.25" customHeight="1" x14ac:dyDescent="0.25">
      <c r="A88" s="161" t="s">
        <v>619</v>
      </c>
      <c r="B88" s="70" t="s">
        <v>373</v>
      </c>
      <c r="C88" s="85">
        <f t="shared" ref="C88:J89" si="41">C89</f>
        <v>3500000</v>
      </c>
      <c r="D88" s="85">
        <f t="shared" si="41"/>
        <v>0</v>
      </c>
      <c r="E88" s="85">
        <f t="shared" si="41"/>
        <v>0</v>
      </c>
      <c r="F88" s="85">
        <f t="shared" si="41"/>
        <v>2882046</v>
      </c>
      <c r="G88" s="85">
        <f t="shared" si="41"/>
        <v>0</v>
      </c>
      <c r="H88" s="85">
        <f t="shared" si="41"/>
        <v>672600</v>
      </c>
      <c r="I88" s="85">
        <f t="shared" si="41"/>
        <v>2050000</v>
      </c>
      <c r="J88" s="85">
        <f t="shared" si="41"/>
        <v>0</v>
      </c>
      <c r="K88" s="84">
        <f t="shared" si="38"/>
        <v>9104646</v>
      </c>
      <c r="L88" s="85">
        <f>L89</f>
        <v>9106154.8699999992</v>
      </c>
      <c r="M88" s="188">
        <f t="shared" si="40"/>
        <v>100.01657252791595</v>
      </c>
      <c r="N88" s="62"/>
      <c r="O88" s="62"/>
      <c r="P88" s="62"/>
      <c r="Q88" s="62"/>
      <c r="R88" s="62"/>
      <c r="S88" s="64"/>
      <c r="T88" s="64"/>
      <c r="U88" s="62"/>
      <c r="V88" s="62"/>
      <c r="W88" s="62"/>
      <c r="X88" s="62"/>
      <c r="Y88" s="62"/>
      <c r="Z88" s="62"/>
      <c r="AA88" s="62"/>
      <c r="AB88" s="62"/>
      <c r="AC88" s="62"/>
      <c r="AD88" s="62"/>
      <c r="AE88" s="62"/>
    </row>
    <row r="89" spans="1:31" ht="71.25" customHeight="1" x14ac:dyDescent="0.25">
      <c r="A89" s="162" t="s">
        <v>620</v>
      </c>
      <c r="B89" s="71" t="s">
        <v>374</v>
      </c>
      <c r="C89" s="76">
        <f t="shared" si="41"/>
        <v>3500000</v>
      </c>
      <c r="D89" s="76">
        <f t="shared" si="41"/>
        <v>0</v>
      </c>
      <c r="E89" s="76">
        <f t="shared" si="41"/>
        <v>0</v>
      </c>
      <c r="F89" s="76">
        <f t="shared" si="41"/>
        <v>2882046</v>
      </c>
      <c r="G89" s="76">
        <f t="shared" si="41"/>
        <v>0</v>
      </c>
      <c r="H89" s="76">
        <f t="shared" si="41"/>
        <v>672600</v>
      </c>
      <c r="I89" s="76">
        <f t="shared" si="41"/>
        <v>2050000</v>
      </c>
      <c r="J89" s="76"/>
      <c r="K89" s="75">
        <f t="shared" si="38"/>
        <v>9104646</v>
      </c>
      <c r="L89" s="75">
        <f>L90</f>
        <v>9106154.8699999992</v>
      </c>
      <c r="M89" s="188">
        <f t="shared" si="40"/>
        <v>100.01657252791595</v>
      </c>
      <c r="N89" s="62"/>
      <c r="O89" s="62"/>
      <c r="P89" s="62"/>
      <c r="Q89" s="62"/>
      <c r="R89" s="62"/>
      <c r="S89" s="64"/>
      <c r="T89" s="64"/>
      <c r="U89" s="62"/>
      <c r="V89" s="62"/>
      <c r="W89" s="62"/>
      <c r="X89" s="62"/>
      <c r="Y89" s="62"/>
      <c r="Z89" s="62"/>
      <c r="AA89" s="62"/>
      <c r="AB89" s="62"/>
      <c r="AC89" s="62"/>
      <c r="AD89" s="62"/>
      <c r="AE89" s="62"/>
    </row>
    <row r="90" spans="1:31" ht="69" customHeight="1" x14ac:dyDescent="0.25">
      <c r="A90" s="162" t="s">
        <v>621</v>
      </c>
      <c r="B90" s="71" t="s">
        <v>375</v>
      </c>
      <c r="C90" s="76">
        <v>3500000</v>
      </c>
      <c r="D90" s="76"/>
      <c r="E90" s="76"/>
      <c r="F90" s="76">
        <v>2882046</v>
      </c>
      <c r="G90" s="76"/>
      <c r="H90" s="76">
        <v>672600</v>
      </c>
      <c r="I90" s="76">
        <v>2050000</v>
      </c>
      <c r="J90" s="76"/>
      <c r="K90" s="75">
        <f t="shared" si="38"/>
        <v>9104646</v>
      </c>
      <c r="L90" s="75">
        <v>9106154.8699999992</v>
      </c>
      <c r="M90" s="188">
        <f t="shared" si="40"/>
        <v>100.01657252791595</v>
      </c>
      <c r="N90" s="62"/>
      <c r="O90" s="62"/>
      <c r="P90" s="62"/>
      <c r="Q90" s="62"/>
      <c r="R90" s="62"/>
      <c r="S90" s="64"/>
      <c r="T90" s="64"/>
      <c r="U90" s="62"/>
      <c r="V90" s="62"/>
      <c r="W90" s="62"/>
      <c r="X90" s="62"/>
      <c r="Y90" s="62"/>
      <c r="Z90" s="62"/>
      <c r="AA90" s="62"/>
      <c r="AB90" s="62"/>
      <c r="AC90" s="62"/>
      <c r="AD90" s="62"/>
      <c r="AE90" s="62"/>
    </row>
    <row r="91" spans="1:31" ht="25.5" x14ac:dyDescent="0.25">
      <c r="A91" s="161" t="s">
        <v>622</v>
      </c>
      <c r="B91" s="70" t="s">
        <v>376</v>
      </c>
      <c r="C91" s="83">
        <f t="shared" ref="C91:J92" si="42">C92</f>
        <v>3207000</v>
      </c>
      <c r="D91" s="83">
        <f t="shared" si="42"/>
        <v>0</v>
      </c>
      <c r="E91" s="83">
        <f t="shared" si="42"/>
        <v>0</v>
      </c>
      <c r="F91" s="83">
        <f t="shared" si="42"/>
        <v>2215998</v>
      </c>
      <c r="G91" s="83">
        <f t="shared" si="42"/>
        <v>0</v>
      </c>
      <c r="H91" s="83">
        <f t="shared" si="42"/>
        <v>1645200</v>
      </c>
      <c r="I91" s="83">
        <f t="shared" si="42"/>
        <v>2050000</v>
      </c>
      <c r="J91" s="83">
        <f t="shared" si="42"/>
        <v>0</v>
      </c>
      <c r="K91" s="84">
        <f t="shared" si="38"/>
        <v>9118198</v>
      </c>
      <c r="L91" s="84">
        <f t="shared" ref="L91:L92" si="43">L92</f>
        <v>11318615.199999999</v>
      </c>
      <c r="M91" s="188">
        <f t="shared" si="40"/>
        <v>124.13214979538721</v>
      </c>
      <c r="N91" s="62"/>
      <c r="O91" s="62"/>
      <c r="P91" s="62"/>
      <c r="Q91" s="62"/>
      <c r="R91" s="62"/>
      <c r="S91" s="64"/>
      <c r="T91" s="64"/>
      <c r="U91" s="62"/>
      <c r="V91" s="62"/>
      <c r="W91" s="62"/>
      <c r="X91" s="62"/>
      <c r="Y91" s="62"/>
      <c r="Z91" s="62"/>
      <c r="AA91" s="62"/>
      <c r="AB91" s="62"/>
      <c r="AC91" s="62"/>
      <c r="AD91" s="62"/>
      <c r="AE91" s="62"/>
    </row>
    <row r="92" spans="1:31" ht="28.5" customHeight="1" x14ac:dyDescent="0.25">
      <c r="A92" s="161" t="s">
        <v>623</v>
      </c>
      <c r="B92" s="70" t="s">
        <v>377</v>
      </c>
      <c r="C92" s="83">
        <f t="shared" si="42"/>
        <v>3207000</v>
      </c>
      <c r="D92" s="83">
        <f t="shared" si="42"/>
        <v>0</v>
      </c>
      <c r="E92" s="83">
        <f t="shared" si="42"/>
        <v>0</v>
      </c>
      <c r="F92" s="83">
        <f t="shared" si="42"/>
        <v>2215998</v>
      </c>
      <c r="G92" s="83">
        <f t="shared" si="42"/>
        <v>0</v>
      </c>
      <c r="H92" s="83">
        <f t="shared" si="42"/>
        <v>1645200</v>
      </c>
      <c r="I92" s="83">
        <f t="shared" si="42"/>
        <v>2050000</v>
      </c>
      <c r="J92" s="83">
        <f t="shared" si="42"/>
        <v>0</v>
      </c>
      <c r="K92" s="84">
        <f t="shared" si="38"/>
        <v>9118198</v>
      </c>
      <c r="L92" s="84">
        <f t="shared" si="43"/>
        <v>11318615.199999999</v>
      </c>
      <c r="M92" s="188">
        <f t="shared" si="40"/>
        <v>124.13214979538721</v>
      </c>
      <c r="N92" s="62"/>
      <c r="O92" s="62"/>
      <c r="P92" s="62"/>
      <c r="Q92" s="62"/>
      <c r="R92" s="62"/>
      <c r="S92" s="64"/>
      <c r="T92" s="64"/>
      <c r="U92" s="62"/>
      <c r="V92" s="62"/>
      <c r="W92" s="62"/>
      <c r="X92" s="62"/>
      <c r="Y92" s="62"/>
      <c r="Z92" s="62"/>
      <c r="AA92" s="62"/>
      <c r="AB92" s="62"/>
      <c r="AC92" s="62"/>
      <c r="AD92" s="62"/>
      <c r="AE92" s="62"/>
    </row>
    <row r="93" spans="1:31" ht="41.25" customHeight="1" x14ac:dyDescent="0.25">
      <c r="A93" s="162" t="s">
        <v>624</v>
      </c>
      <c r="B93" s="71" t="s">
        <v>378</v>
      </c>
      <c r="C93" s="76">
        <v>3207000</v>
      </c>
      <c r="D93" s="76"/>
      <c r="E93" s="76"/>
      <c r="F93" s="76">
        <v>2215998</v>
      </c>
      <c r="G93" s="76"/>
      <c r="H93" s="76">
        <v>1645200</v>
      </c>
      <c r="I93" s="76">
        <v>2050000</v>
      </c>
      <c r="J93" s="76"/>
      <c r="K93" s="75">
        <f t="shared" si="38"/>
        <v>9118198</v>
      </c>
      <c r="L93" s="75">
        <v>11318615.199999999</v>
      </c>
      <c r="M93" s="188">
        <f t="shared" si="40"/>
        <v>124.13214979538721</v>
      </c>
      <c r="N93" s="62"/>
      <c r="O93" s="62"/>
      <c r="P93" s="62"/>
      <c r="Q93" s="62"/>
      <c r="R93" s="62"/>
      <c r="S93" s="64"/>
      <c r="T93" s="64"/>
      <c r="U93" s="62"/>
      <c r="V93" s="62"/>
      <c r="W93" s="62"/>
      <c r="X93" s="62"/>
      <c r="Y93" s="62"/>
      <c r="Z93" s="62"/>
      <c r="AA93" s="62"/>
      <c r="AB93" s="62"/>
      <c r="AC93" s="62"/>
      <c r="AD93" s="62"/>
      <c r="AE93" s="62"/>
    </row>
    <row r="94" spans="1:31" ht="20.25" customHeight="1" x14ac:dyDescent="0.25">
      <c r="A94" s="161" t="s">
        <v>625</v>
      </c>
      <c r="B94" s="70" t="s">
        <v>506</v>
      </c>
      <c r="C94" s="83">
        <f>C95</f>
        <v>281400</v>
      </c>
      <c r="D94" s="83">
        <f t="shared" ref="D94:J95" si="44">D95</f>
        <v>0</v>
      </c>
      <c r="E94" s="83">
        <f t="shared" si="44"/>
        <v>0</v>
      </c>
      <c r="F94" s="83">
        <f t="shared" si="44"/>
        <v>0</v>
      </c>
      <c r="G94" s="83">
        <f t="shared" si="44"/>
        <v>0</v>
      </c>
      <c r="H94" s="83">
        <f t="shared" si="44"/>
        <v>0</v>
      </c>
      <c r="I94" s="83">
        <f t="shared" si="44"/>
        <v>21000</v>
      </c>
      <c r="J94" s="83">
        <f t="shared" si="44"/>
        <v>0</v>
      </c>
      <c r="K94" s="84">
        <f t="shared" si="38"/>
        <v>302400</v>
      </c>
      <c r="L94" s="84">
        <f>L95</f>
        <v>302493.96000000002</v>
      </c>
      <c r="M94" s="188">
        <f t="shared" si="40"/>
        <v>100.03107142857144</v>
      </c>
      <c r="N94" s="62"/>
      <c r="O94" s="62"/>
      <c r="P94" s="62"/>
      <c r="Q94" s="62"/>
      <c r="R94" s="62"/>
      <c r="S94" s="64"/>
      <c r="T94" s="64"/>
      <c r="U94" s="62"/>
      <c r="V94" s="62"/>
      <c r="W94" s="62"/>
      <c r="X94" s="62"/>
      <c r="Y94" s="62"/>
      <c r="Z94" s="62"/>
      <c r="AA94" s="62"/>
      <c r="AB94" s="62"/>
      <c r="AC94" s="62"/>
      <c r="AD94" s="62"/>
      <c r="AE94" s="62"/>
    </row>
    <row r="95" spans="1:31" ht="34.5" customHeight="1" x14ac:dyDescent="0.25">
      <c r="A95" s="161" t="s">
        <v>626</v>
      </c>
      <c r="B95" s="70" t="s">
        <v>507</v>
      </c>
      <c r="C95" s="83">
        <f>C96</f>
        <v>281400</v>
      </c>
      <c r="D95" s="83">
        <f t="shared" si="44"/>
        <v>0</v>
      </c>
      <c r="E95" s="83">
        <f t="shared" si="44"/>
        <v>0</v>
      </c>
      <c r="F95" s="83">
        <f t="shared" si="44"/>
        <v>0</v>
      </c>
      <c r="G95" s="83">
        <f t="shared" si="44"/>
        <v>0</v>
      </c>
      <c r="H95" s="83">
        <f t="shared" si="44"/>
        <v>0</v>
      </c>
      <c r="I95" s="83">
        <f t="shared" si="44"/>
        <v>21000</v>
      </c>
      <c r="J95" s="83">
        <f t="shared" si="44"/>
        <v>0</v>
      </c>
      <c r="K95" s="84">
        <f t="shared" si="38"/>
        <v>302400</v>
      </c>
      <c r="L95" s="84">
        <f>L96</f>
        <v>302493.96000000002</v>
      </c>
      <c r="M95" s="188">
        <f t="shared" si="40"/>
        <v>100.03107142857144</v>
      </c>
      <c r="N95" s="62"/>
      <c r="O95" s="62"/>
      <c r="P95" s="62"/>
      <c r="Q95" s="62"/>
      <c r="R95" s="62"/>
      <c r="S95" s="64"/>
      <c r="T95" s="64"/>
      <c r="U95" s="62"/>
      <c r="V95" s="62"/>
      <c r="W95" s="62"/>
      <c r="X95" s="62"/>
      <c r="Y95" s="62"/>
      <c r="Z95" s="62"/>
      <c r="AA95" s="62"/>
      <c r="AB95" s="62"/>
      <c r="AC95" s="62"/>
      <c r="AD95" s="62"/>
      <c r="AE95" s="62"/>
    </row>
    <row r="96" spans="1:31" ht="42.75" customHeight="1" x14ac:dyDescent="0.25">
      <c r="A96" s="162" t="s">
        <v>627</v>
      </c>
      <c r="B96" s="71" t="s">
        <v>508</v>
      </c>
      <c r="C96" s="76">
        <v>281400</v>
      </c>
      <c r="D96" s="76"/>
      <c r="E96" s="76"/>
      <c r="F96" s="76"/>
      <c r="G96" s="76"/>
      <c r="H96" s="76"/>
      <c r="I96" s="76">
        <v>21000</v>
      </c>
      <c r="J96" s="76"/>
      <c r="K96" s="75">
        <f t="shared" si="38"/>
        <v>302400</v>
      </c>
      <c r="L96" s="75">
        <v>302493.96000000002</v>
      </c>
      <c r="M96" s="188">
        <f t="shared" si="40"/>
        <v>100.03107142857144</v>
      </c>
      <c r="N96" s="62"/>
      <c r="O96" s="62"/>
      <c r="P96" s="62"/>
      <c r="Q96" s="62"/>
      <c r="R96" s="62"/>
      <c r="S96" s="64"/>
      <c r="T96" s="64"/>
      <c r="U96" s="62"/>
      <c r="V96" s="62"/>
      <c r="W96" s="62"/>
      <c r="X96" s="62"/>
      <c r="Y96" s="62"/>
      <c r="Z96" s="62"/>
      <c r="AA96" s="62"/>
      <c r="AB96" s="62"/>
      <c r="AC96" s="62"/>
      <c r="AD96" s="62"/>
      <c r="AE96" s="62"/>
    </row>
    <row r="97" spans="1:31" s="68" customFormat="1" ht="24.75" customHeight="1" x14ac:dyDescent="0.25">
      <c r="A97" s="161" t="s">
        <v>628</v>
      </c>
      <c r="B97" s="70" t="s">
        <v>379</v>
      </c>
      <c r="C97" s="83">
        <f>C98+C122+C124+C126+C129</f>
        <v>1266200</v>
      </c>
      <c r="D97" s="83">
        <f t="shared" ref="D97:G97" si="45">D98+D122+D124+D126+D129+D135</f>
        <v>0</v>
      </c>
      <c r="E97" s="83">
        <f t="shared" si="45"/>
        <v>0</v>
      </c>
      <c r="F97" s="83">
        <f t="shared" si="45"/>
        <v>700000</v>
      </c>
      <c r="G97" s="83">
        <f t="shared" si="45"/>
        <v>0</v>
      </c>
      <c r="H97" s="83">
        <f>H98+H122+H124+H126+H129+H135</f>
        <v>1728200</v>
      </c>
      <c r="I97" s="83">
        <f>I98+I124+I129+I126+I135</f>
        <v>700000</v>
      </c>
      <c r="J97" s="83">
        <f t="shared" ref="J97" si="46">J98+J122+J124+J129</f>
        <v>0</v>
      </c>
      <c r="K97" s="84">
        <f t="shared" si="38"/>
        <v>4394400</v>
      </c>
      <c r="L97" s="84">
        <f>L98+L124+L129+L126+L135+L122</f>
        <v>4782706.4499999993</v>
      </c>
      <c r="M97" s="188">
        <f t="shared" si="40"/>
        <v>108.8363929091571</v>
      </c>
      <c r="N97" s="80"/>
      <c r="O97" s="80"/>
      <c r="P97" s="80"/>
      <c r="Q97" s="80"/>
      <c r="R97" s="80"/>
      <c r="S97" s="101"/>
      <c r="T97" s="101"/>
      <c r="U97" s="80"/>
      <c r="V97" s="80"/>
      <c r="W97" s="80"/>
      <c r="X97" s="80"/>
      <c r="Y97" s="80"/>
      <c r="Z97" s="80"/>
      <c r="AA97" s="80"/>
      <c r="AB97" s="80"/>
      <c r="AC97" s="80"/>
      <c r="AD97" s="80"/>
      <c r="AE97" s="80"/>
    </row>
    <row r="98" spans="1:31" ht="36" customHeight="1" x14ac:dyDescent="0.25">
      <c r="A98" s="166" t="s">
        <v>629</v>
      </c>
      <c r="B98" s="111" t="s">
        <v>435</v>
      </c>
      <c r="C98" s="85">
        <f>C99+C101+C103+C105+C107+C109+C112+C116+C118+C120</f>
        <v>944700</v>
      </c>
      <c r="D98" s="85">
        <f t="shared" ref="D98:J98" si="47">D99+D101+D103+D105+D107+D109+D112+D116+D118+D120</f>
        <v>0</v>
      </c>
      <c r="E98" s="85">
        <f t="shared" si="47"/>
        <v>0</v>
      </c>
      <c r="F98" s="85">
        <f t="shared" si="47"/>
        <v>0</v>
      </c>
      <c r="G98" s="85">
        <f t="shared" si="47"/>
        <v>0</v>
      </c>
      <c r="H98" s="85">
        <f t="shared" si="47"/>
        <v>827200</v>
      </c>
      <c r="I98" s="85">
        <f>I99+I101+I103+I105+I107+I109+I112+I116+I118+I120+I122</f>
        <v>236300</v>
      </c>
      <c r="J98" s="85">
        <f t="shared" si="47"/>
        <v>0</v>
      </c>
      <c r="K98" s="84">
        <f>K99+K101+K103+K105+K107+K109+K112+K116+K118+K120</f>
        <v>1942200</v>
      </c>
      <c r="L98" s="84">
        <f>L99+L101+L103+L105+L107+L109+L112+L116+L118+L120</f>
        <v>2132687.4699999997</v>
      </c>
      <c r="M98" s="188">
        <f t="shared" si="40"/>
        <v>109.80781948306044</v>
      </c>
      <c r="N98" s="62"/>
      <c r="O98" s="62"/>
      <c r="P98" s="62"/>
      <c r="Q98" s="62"/>
      <c r="R98" s="62"/>
      <c r="S98" s="64"/>
      <c r="T98" s="64"/>
      <c r="U98" s="62"/>
      <c r="V98" s="62"/>
      <c r="W98" s="62"/>
      <c r="X98" s="62"/>
      <c r="Y98" s="62"/>
      <c r="Z98" s="62"/>
      <c r="AA98" s="62"/>
      <c r="AB98" s="62"/>
      <c r="AC98" s="62"/>
      <c r="AD98" s="62"/>
      <c r="AE98" s="62"/>
    </row>
    <row r="99" spans="1:31" ht="55.5" customHeight="1" x14ac:dyDescent="0.25">
      <c r="A99" s="166" t="s">
        <v>630</v>
      </c>
      <c r="B99" s="111" t="s">
        <v>452</v>
      </c>
      <c r="C99" s="84">
        <f>C100</f>
        <v>35000</v>
      </c>
      <c r="D99" s="84">
        <f t="shared" ref="D99:J99" si="48">D100</f>
        <v>0</v>
      </c>
      <c r="E99" s="84">
        <f t="shared" si="48"/>
        <v>0</v>
      </c>
      <c r="F99" s="84">
        <f t="shared" si="48"/>
        <v>0</v>
      </c>
      <c r="G99" s="84">
        <f t="shared" si="48"/>
        <v>0</v>
      </c>
      <c r="H99" s="84">
        <f t="shared" si="48"/>
        <v>0</v>
      </c>
      <c r="I99" s="84">
        <f t="shared" si="48"/>
        <v>0</v>
      </c>
      <c r="J99" s="84">
        <f t="shared" si="48"/>
        <v>0</v>
      </c>
      <c r="K99" s="84">
        <f t="shared" si="38"/>
        <v>35000</v>
      </c>
      <c r="L99" s="84">
        <f>L100</f>
        <v>46418.49</v>
      </c>
      <c r="M99" s="188">
        <f t="shared" si="40"/>
        <v>132.62425714285712</v>
      </c>
      <c r="N99" s="62"/>
      <c r="O99" s="62"/>
      <c r="P99" s="62"/>
      <c r="Q99" s="62"/>
      <c r="R99" s="62"/>
      <c r="S99" s="64"/>
      <c r="T99" s="64"/>
      <c r="U99" s="62"/>
      <c r="V99" s="62"/>
      <c r="W99" s="62"/>
      <c r="X99" s="62"/>
      <c r="Y99" s="62"/>
      <c r="Z99" s="62"/>
      <c r="AA99" s="62"/>
      <c r="AB99" s="62"/>
      <c r="AC99" s="62"/>
      <c r="AD99" s="62"/>
      <c r="AE99" s="62"/>
    </row>
    <row r="100" spans="1:31" ht="78" customHeight="1" x14ac:dyDescent="0.25">
      <c r="A100" s="167" t="s">
        <v>631</v>
      </c>
      <c r="B100" s="112" t="s">
        <v>451</v>
      </c>
      <c r="C100" s="75">
        <v>35000</v>
      </c>
      <c r="D100" s="75"/>
      <c r="E100" s="75"/>
      <c r="F100" s="75"/>
      <c r="G100" s="75"/>
      <c r="H100" s="75"/>
      <c r="I100" s="75"/>
      <c r="J100" s="75"/>
      <c r="K100" s="75">
        <f t="shared" si="38"/>
        <v>35000</v>
      </c>
      <c r="L100" s="75">
        <v>46418.49</v>
      </c>
      <c r="M100" s="188">
        <f t="shared" si="40"/>
        <v>132.62425714285712</v>
      </c>
      <c r="N100" s="62"/>
      <c r="O100" s="62"/>
      <c r="P100" s="62"/>
      <c r="Q100" s="62"/>
      <c r="R100" s="62"/>
      <c r="S100" s="64"/>
      <c r="T100" s="64"/>
      <c r="U100" s="62"/>
      <c r="V100" s="62"/>
      <c r="W100" s="62"/>
      <c r="X100" s="62"/>
      <c r="Y100" s="62"/>
      <c r="Z100" s="62"/>
      <c r="AA100" s="62"/>
      <c r="AB100" s="62"/>
      <c r="AC100" s="62"/>
      <c r="AD100" s="62"/>
      <c r="AE100" s="62"/>
    </row>
    <row r="101" spans="1:31" ht="70.5" customHeight="1" x14ac:dyDescent="0.25">
      <c r="A101" s="166" t="s">
        <v>632</v>
      </c>
      <c r="B101" s="111" t="s">
        <v>450</v>
      </c>
      <c r="C101" s="84">
        <f>C102</f>
        <v>123000</v>
      </c>
      <c r="D101" s="84">
        <f t="shared" ref="D101:J101" si="49">D102</f>
        <v>0</v>
      </c>
      <c r="E101" s="84">
        <f t="shared" si="49"/>
        <v>0</v>
      </c>
      <c r="F101" s="84">
        <f t="shared" si="49"/>
        <v>0</v>
      </c>
      <c r="G101" s="84">
        <f t="shared" si="49"/>
        <v>0</v>
      </c>
      <c r="H101" s="84">
        <f t="shared" si="49"/>
        <v>0</v>
      </c>
      <c r="I101" s="84">
        <f t="shared" si="49"/>
        <v>22000</v>
      </c>
      <c r="J101" s="84">
        <f t="shared" si="49"/>
        <v>0</v>
      </c>
      <c r="K101" s="84">
        <f t="shared" si="38"/>
        <v>145000</v>
      </c>
      <c r="L101" s="84">
        <f>L102</f>
        <v>163229.78</v>
      </c>
      <c r="M101" s="188">
        <f t="shared" si="40"/>
        <v>112.57226206896551</v>
      </c>
      <c r="N101" s="62"/>
      <c r="O101" s="62"/>
      <c r="P101" s="62"/>
      <c r="Q101" s="62"/>
      <c r="R101" s="62"/>
      <c r="S101" s="64"/>
      <c r="T101" s="64"/>
      <c r="U101" s="62"/>
      <c r="V101" s="62"/>
      <c r="W101" s="62"/>
      <c r="X101" s="62"/>
      <c r="Y101" s="62"/>
      <c r="Z101" s="62"/>
      <c r="AA101" s="62"/>
      <c r="AB101" s="62"/>
      <c r="AC101" s="62"/>
      <c r="AD101" s="62"/>
      <c r="AE101" s="62"/>
    </row>
    <row r="102" spans="1:31" ht="78" customHeight="1" x14ac:dyDescent="0.25">
      <c r="A102" s="167" t="s">
        <v>633</v>
      </c>
      <c r="B102" s="110" t="s">
        <v>449</v>
      </c>
      <c r="C102" s="75">
        <v>123000</v>
      </c>
      <c r="D102" s="75"/>
      <c r="E102" s="75"/>
      <c r="F102" s="75"/>
      <c r="G102" s="75"/>
      <c r="H102" s="75"/>
      <c r="I102" s="75">
        <v>22000</v>
      </c>
      <c r="J102" s="75"/>
      <c r="K102" s="75">
        <f t="shared" si="38"/>
        <v>145000</v>
      </c>
      <c r="L102" s="75">
        <v>163229.78</v>
      </c>
      <c r="M102" s="188">
        <f t="shared" si="40"/>
        <v>112.57226206896551</v>
      </c>
      <c r="N102" s="62"/>
      <c r="O102" s="62"/>
      <c r="P102" s="62"/>
      <c r="Q102" s="62"/>
      <c r="R102" s="62"/>
      <c r="S102" s="64"/>
      <c r="T102" s="64"/>
      <c r="U102" s="62"/>
      <c r="V102" s="62"/>
      <c r="W102" s="62"/>
      <c r="X102" s="62"/>
      <c r="Y102" s="62"/>
      <c r="Z102" s="62"/>
      <c r="AA102" s="62"/>
      <c r="AB102" s="62"/>
      <c r="AC102" s="62"/>
      <c r="AD102" s="62"/>
      <c r="AE102" s="62"/>
    </row>
    <row r="103" spans="1:31" ht="50.25" customHeight="1" x14ac:dyDescent="0.25">
      <c r="A103" s="166" t="s">
        <v>634</v>
      </c>
      <c r="B103" s="111" t="s">
        <v>448</v>
      </c>
      <c r="C103" s="84">
        <f>C104</f>
        <v>94800</v>
      </c>
      <c r="D103" s="84">
        <f t="shared" ref="D103:J103" si="50">D104</f>
        <v>0</v>
      </c>
      <c r="E103" s="84">
        <f t="shared" si="50"/>
        <v>0</v>
      </c>
      <c r="F103" s="84">
        <f t="shared" si="50"/>
        <v>0</v>
      </c>
      <c r="G103" s="84">
        <f t="shared" si="50"/>
        <v>0</v>
      </c>
      <c r="H103" s="84">
        <f t="shared" si="50"/>
        <v>827200</v>
      </c>
      <c r="I103" s="84">
        <f t="shared" si="50"/>
        <v>78000</v>
      </c>
      <c r="J103" s="84">
        <f t="shared" si="50"/>
        <v>0</v>
      </c>
      <c r="K103" s="84">
        <f t="shared" si="38"/>
        <v>1000000</v>
      </c>
      <c r="L103" s="84">
        <f>L104</f>
        <v>1121237.67</v>
      </c>
      <c r="M103" s="188">
        <f t="shared" si="40"/>
        <v>112.123767</v>
      </c>
      <c r="N103" s="62"/>
      <c r="O103" s="62"/>
      <c r="P103" s="62"/>
      <c r="Q103" s="62"/>
      <c r="R103" s="62"/>
      <c r="S103" s="64"/>
      <c r="T103" s="64"/>
      <c r="U103" s="62"/>
      <c r="V103" s="62"/>
      <c r="W103" s="62"/>
      <c r="X103" s="62"/>
      <c r="Y103" s="62"/>
      <c r="Z103" s="62"/>
      <c r="AA103" s="62"/>
      <c r="AB103" s="62"/>
      <c r="AC103" s="62"/>
      <c r="AD103" s="62"/>
      <c r="AE103" s="62"/>
    </row>
    <row r="104" spans="1:31" ht="71.25" customHeight="1" x14ac:dyDescent="0.25">
      <c r="A104" s="167" t="s">
        <v>635</v>
      </c>
      <c r="B104" s="112" t="s">
        <v>447</v>
      </c>
      <c r="C104" s="75">
        <v>94800</v>
      </c>
      <c r="D104" s="75"/>
      <c r="E104" s="75"/>
      <c r="F104" s="75"/>
      <c r="G104" s="75"/>
      <c r="H104" s="75">
        <v>827200</v>
      </c>
      <c r="I104" s="75">
        <v>78000</v>
      </c>
      <c r="J104" s="75"/>
      <c r="K104" s="75">
        <f t="shared" si="38"/>
        <v>1000000</v>
      </c>
      <c r="L104" s="75">
        <v>1121237.67</v>
      </c>
      <c r="M104" s="188">
        <f t="shared" si="40"/>
        <v>112.123767</v>
      </c>
      <c r="N104" s="62"/>
      <c r="O104" s="62"/>
      <c r="P104" s="62"/>
      <c r="Q104" s="62"/>
      <c r="R104" s="62"/>
      <c r="S104" s="64"/>
      <c r="T104" s="64"/>
      <c r="U104" s="62"/>
      <c r="V104" s="62"/>
      <c r="W104" s="62"/>
      <c r="X104" s="62"/>
      <c r="Y104" s="62"/>
      <c r="Z104" s="62"/>
      <c r="AA104" s="62"/>
      <c r="AB104" s="62"/>
      <c r="AC104" s="62"/>
      <c r="AD104" s="62"/>
      <c r="AE104" s="62"/>
    </row>
    <row r="105" spans="1:31" s="61" customFormat="1" ht="58.5" customHeight="1" x14ac:dyDescent="0.25">
      <c r="A105" s="166" t="s">
        <v>636</v>
      </c>
      <c r="B105" s="111" t="s">
        <v>514</v>
      </c>
      <c r="C105" s="84">
        <f>C106</f>
        <v>0</v>
      </c>
      <c r="D105" s="84">
        <f t="shared" ref="D105:I105" si="51">D106</f>
        <v>0</v>
      </c>
      <c r="E105" s="84">
        <f t="shared" si="51"/>
        <v>0</v>
      </c>
      <c r="F105" s="84">
        <f t="shared" si="51"/>
        <v>0</v>
      </c>
      <c r="G105" s="84">
        <f t="shared" si="51"/>
        <v>0</v>
      </c>
      <c r="H105" s="84">
        <f t="shared" si="51"/>
        <v>0</v>
      </c>
      <c r="I105" s="84">
        <f t="shared" si="51"/>
        <v>30000</v>
      </c>
      <c r="J105" s="84"/>
      <c r="K105" s="84">
        <f t="shared" si="38"/>
        <v>30000</v>
      </c>
      <c r="L105" s="84">
        <f>L106</f>
        <v>32000</v>
      </c>
      <c r="M105" s="188">
        <f t="shared" si="40"/>
        <v>106.66666666666667</v>
      </c>
      <c r="N105" s="62"/>
      <c r="O105" s="62"/>
      <c r="P105" s="62"/>
      <c r="Q105" s="62"/>
      <c r="R105" s="62"/>
      <c r="S105" s="64"/>
      <c r="T105" s="64"/>
      <c r="U105" s="62"/>
      <c r="V105" s="62"/>
      <c r="W105" s="62"/>
      <c r="X105" s="62"/>
      <c r="Y105" s="62"/>
      <c r="Z105" s="62"/>
      <c r="AA105" s="62"/>
      <c r="AB105" s="62"/>
      <c r="AC105" s="62"/>
      <c r="AD105" s="62"/>
      <c r="AE105" s="62"/>
    </row>
    <row r="106" spans="1:31" ht="71.25" customHeight="1" x14ac:dyDescent="0.25">
      <c r="A106" s="167" t="s">
        <v>637</v>
      </c>
      <c r="B106" s="112" t="s">
        <v>513</v>
      </c>
      <c r="C106" s="75">
        <v>0</v>
      </c>
      <c r="D106" s="75"/>
      <c r="E106" s="75"/>
      <c r="F106" s="75"/>
      <c r="G106" s="75"/>
      <c r="H106" s="75"/>
      <c r="I106" s="75">
        <v>30000</v>
      </c>
      <c r="J106" s="75"/>
      <c r="K106" s="75">
        <f t="shared" si="38"/>
        <v>30000</v>
      </c>
      <c r="L106" s="75">
        <v>32000</v>
      </c>
      <c r="M106" s="188">
        <f t="shared" si="40"/>
        <v>106.66666666666667</v>
      </c>
      <c r="N106" s="62"/>
      <c r="O106" s="62"/>
      <c r="P106" s="62"/>
      <c r="Q106" s="62"/>
      <c r="R106" s="62"/>
      <c r="S106" s="64"/>
      <c r="T106" s="64"/>
      <c r="U106" s="62"/>
      <c r="V106" s="62"/>
      <c r="W106" s="62"/>
      <c r="X106" s="62"/>
      <c r="Y106" s="62"/>
      <c r="Z106" s="62"/>
      <c r="AA106" s="62"/>
      <c r="AB106" s="62"/>
      <c r="AC106" s="62"/>
      <c r="AD106" s="62"/>
      <c r="AE106" s="62"/>
    </row>
    <row r="107" spans="1:31" ht="60.75" customHeight="1" x14ac:dyDescent="0.25">
      <c r="A107" s="168" t="s">
        <v>638</v>
      </c>
      <c r="B107" s="111" t="s">
        <v>516</v>
      </c>
      <c r="C107" s="84">
        <f>C108</f>
        <v>44600</v>
      </c>
      <c r="D107" s="84">
        <f t="shared" ref="D107:J107" si="52">D108</f>
        <v>0</v>
      </c>
      <c r="E107" s="84">
        <f t="shared" si="52"/>
        <v>0</v>
      </c>
      <c r="F107" s="84">
        <f t="shared" si="52"/>
        <v>0</v>
      </c>
      <c r="G107" s="84">
        <f t="shared" si="52"/>
        <v>0</v>
      </c>
      <c r="H107" s="84">
        <f t="shared" si="52"/>
        <v>0</v>
      </c>
      <c r="I107" s="84">
        <f t="shared" si="52"/>
        <v>-10000</v>
      </c>
      <c r="J107" s="84">
        <f t="shared" si="52"/>
        <v>0</v>
      </c>
      <c r="K107" s="84">
        <f t="shared" si="38"/>
        <v>34600</v>
      </c>
      <c r="L107" s="84">
        <f t="shared" ref="L107" si="53">L108</f>
        <v>2000</v>
      </c>
      <c r="M107" s="188">
        <f t="shared" si="40"/>
        <v>5.7803468208092488</v>
      </c>
      <c r="N107" s="62"/>
      <c r="O107" s="62"/>
      <c r="P107" s="62"/>
      <c r="Q107" s="62"/>
      <c r="R107" s="62"/>
      <c r="S107" s="64"/>
      <c r="T107" s="64"/>
      <c r="U107" s="62"/>
      <c r="V107" s="62"/>
      <c r="W107" s="62"/>
      <c r="X107" s="62"/>
      <c r="Y107" s="62"/>
      <c r="Z107" s="62"/>
      <c r="AA107" s="62"/>
      <c r="AB107" s="62"/>
      <c r="AC107" s="62"/>
      <c r="AD107" s="62"/>
      <c r="AE107" s="62"/>
    </row>
    <row r="108" spans="1:31" ht="71.25" customHeight="1" x14ac:dyDescent="0.25">
      <c r="A108" s="167" t="s">
        <v>639</v>
      </c>
      <c r="B108" s="112" t="s">
        <v>515</v>
      </c>
      <c r="C108" s="75">
        <v>44600</v>
      </c>
      <c r="D108" s="75"/>
      <c r="E108" s="75"/>
      <c r="F108" s="75"/>
      <c r="G108" s="75"/>
      <c r="H108" s="75"/>
      <c r="I108" s="75">
        <v>-10000</v>
      </c>
      <c r="J108" s="75"/>
      <c r="K108" s="75">
        <f t="shared" si="38"/>
        <v>34600</v>
      </c>
      <c r="L108" s="75">
        <v>2000</v>
      </c>
      <c r="M108" s="188">
        <f t="shared" si="40"/>
        <v>5.7803468208092488</v>
      </c>
      <c r="N108" s="62"/>
      <c r="O108" s="62"/>
      <c r="P108" s="62"/>
      <c r="Q108" s="64"/>
      <c r="R108" s="62"/>
      <c r="S108" s="64"/>
      <c r="T108" s="64"/>
      <c r="U108" s="62"/>
      <c r="V108" s="62"/>
      <c r="W108" s="62"/>
      <c r="X108" s="62"/>
      <c r="Y108" s="62"/>
      <c r="Z108" s="62"/>
      <c r="AA108" s="62"/>
      <c r="AB108" s="62"/>
      <c r="AC108" s="62"/>
      <c r="AD108" s="62"/>
      <c r="AE108" s="62"/>
    </row>
    <row r="109" spans="1:31" ht="69.75" customHeight="1" x14ac:dyDescent="0.25">
      <c r="A109" s="166" t="s">
        <v>640</v>
      </c>
      <c r="B109" s="113" t="s">
        <v>436</v>
      </c>
      <c r="C109" s="84">
        <f>C110+C111</f>
        <v>109500</v>
      </c>
      <c r="D109" s="84">
        <f t="shared" ref="D109:J109" si="54">D110+D111</f>
        <v>0</v>
      </c>
      <c r="E109" s="84">
        <f t="shared" si="54"/>
        <v>0</v>
      </c>
      <c r="F109" s="84">
        <f t="shared" si="54"/>
        <v>0</v>
      </c>
      <c r="G109" s="84">
        <f t="shared" si="54"/>
        <v>0</v>
      </c>
      <c r="H109" s="84">
        <f t="shared" si="54"/>
        <v>0</v>
      </c>
      <c r="I109" s="84">
        <f t="shared" si="54"/>
        <v>40500</v>
      </c>
      <c r="J109" s="84">
        <f t="shared" si="54"/>
        <v>0</v>
      </c>
      <c r="K109" s="84">
        <f t="shared" si="38"/>
        <v>150000</v>
      </c>
      <c r="L109" s="84">
        <f>L110+L111</f>
        <v>184700</v>
      </c>
      <c r="M109" s="188">
        <f t="shared" si="40"/>
        <v>123.13333333333334</v>
      </c>
      <c r="N109" s="62"/>
      <c r="O109" s="62"/>
      <c r="P109" s="62"/>
      <c r="Q109" s="62"/>
      <c r="R109" s="62"/>
      <c r="S109" s="64"/>
      <c r="T109" s="64"/>
      <c r="U109" s="62"/>
      <c r="V109" s="62"/>
      <c r="W109" s="62"/>
      <c r="X109" s="62"/>
      <c r="Y109" s="62"/>
      <c r="Z109" s="62"/>
      <c r="AA109" s="62"/>
      <c r="AB109" s="62"/>
      <c r="AC109" s="62"/>
      <c r="AD109" s="62"/>
      <c r="AE109" s="62"/>
    </row>
    <row r="110" spans="1:31" ht="53.25" hidden="1" customHeight="1" x14ac:dyDescent="0.25">
      <c r="A110" s="169" t="s">
        <v>641</v>
      </c>
      <c r="B110" s="114" t="s">
        <v>434</v>
      </c>
      <c r="C110" s="84"/>
      <c r="D110" s="84"/>
      <c r="E110" s="84"/>
      <c r="F110" s="84"/>
      <c r="G110" s="84"/>
      <c r="H110" s="84"/>
      <c r="I110" s="84"/>
      <c r="J110" s="84"/>
      <c r="K110" s="84">
        <f t="shared" si="38"/>
        <v>0</v>
      </c>
      <c r="L110" s="84"/>
      <c r="M110" s="188" t="e">
        <f t="shared" si="40"/>
        <v>#DIV/0!</v>
      </c>
      <c r="N110" s="62"/>
      <c r="O110" s="62"/>
      <c r="P110" s="62"/>
      <c r="Q110" s="62"/>
      <c r="R110" s="62"/>
      <c r="S110" s="64"/>
      <c r="T110" s="64"/>
      <c r="U110" s="62"/>
      <c r="V110" s="62"/>
      <c r="W110" s="62"/>
      <c r="X110" s="62"/>
      <c r="Y110" s="62"/>
      <c r="Z110" s="62"/>
      <c r="AA110" s="62"/>
      <c r="AB110" s="62"/>
      <c r="AC110" s="62"/>
      <c r="AD110" s="62"/>
      <c r="AE110" s="62"/>
    </row>
    <row r="111" spans="1:31" ht="78.75" customHeight="1" x14ac:dyDescent="0.25">
      <c r="A111" s="170" t="s">
        <v>642</v>
      </c>
      <c r="B111" s="112" t="s">
        <v>437</v>
      </c>
      <c r="C111" s="75">
        <v>109500</v>
      </c>
      <c r="D111" s="75"/>
      <c r="E111" s="75"/>
      <c r="F111" s="75"/>
      <c r="G111" s="75"/>
      <c r="H111" s="75"/>
      <c r="I111" s="75">
        <v>40500</v>
      </c>
      <c r="J111" s="75"/>
      <c r="K111" s="75">
        <f t="shared" si="38"/>
        <v>150000</v>
      </c>
      <c r="L111" s="75">
        <v>184700</v>
      </c>
      <c r="M111" s="188">
        <f t="shared" si="40"/>
        <v>123.13333333333334</v>
      </c>
      <c r="N111" s="62"/>
      <c r="O111" s="62"/>
      <c r="P111" s="62"/>
      <c r="Q111" s="62"/>
      <c r="R111" s="62"/>
      <c r="S111" s="64"/>
      <c r="T111" s="64"/>
      <c r="U111" s="62"/>
      <c r="V111" s="62"/>
      <c r="W111" s="62"/>
      <c r="X111" s="62"/>
      <c r="Y111" s="62"/>
      <c r="Z111" s="62"/>
      <c r="AA111" s="62"/>
      <c r="AB111" s="62"/>
      <c r="AC111" s="62"/>
      <c r="AD111" s="62"/>
      <c r="AE111" s="62"/>
    </row>
    <row r="112" spans="1:31" ht="64.5" customHeight="1" x14ac:dyDescent="0.25">
      <c r="A112" s="166" t="s">
        <v>643</v>
      </c>
      <c r="B112" s="111" t="s">
        <v>439</v>
      </c>
      <c r="C112" s="84">
        <f>C113+C114+C115</f>
        <v>48600</v>
      </c>
      <c r="D112" s="84">
        <f t="shared" ref="D112:J112" si="55">D113+D114+D115</f>
        <v>0</v>
      </c>
      <c r="E112" s="84">
        <f t="shared" si="55"/>
        <v>0</v>
      </c>
      <c r="F112" s="84">
        <f t="shared" si="55"/>
        <v>0</v>
      </c>
      <c r="G112" s="84">
        <f t="shared" si="55"/>
        <v>0</v>
      </c>
      <c r="H112" s="84">
        <f t="shared" si="55"/>
        <v>0</v>
      </c>
      <c r="I112" s="84">
        <f t="shared" si="55"/>
        <v>-46200</v>
      </c>
      <c r="J112" s="84">
        <f t="shared" si="55"/>
        <v>0</v>
      </c>
      <c r="K112" s="84">
        <f t="shared" si="38"/>
        <v>2400</v>
      </c>
      <c r="L112" s="84">
        <f>L113+L114+L115</f>
        <v>2700</v>
      </c>
      <c r="M112" s="188">
        <f t="shared" si="40"/>
        <v>112.5</v>
      </c>
      <c r="N112" s="62"/>
      <c r="O112" s="62"/>
      <c r="P112" s="62"/>
      <c r="Q112" s="62"/>
      <c r="R112" s="62"/>
      <c r="S112" s="64"/>
      <c r="T112" s="64"/>
      <c r="U112" s="62"/>
      <c r="V112" s="62"/>
      <c r="W112" s="62"/>
      <c r="X112" s="62"/>
      <c r="Y112" s="62"/>
      <c r="Z112" s="62"/>
      <c r="AA112" s="62"/>
      <c r="AB112" s="62"/>
      <c r="AC112" s="62"/>
      <c r="AD112" s="62"/>
      <c r="AE112" s="62"/>
    </row>
    <row r="113" spans="1:31" ht="105.75" hidden="1" customHeight="1" x14ac:dyDescent="0.25">
      <c r="A113" s="167" t="s">
        <v>644</v>
      </c>
      <c r="B113" s="110" t="s">
        <v>438</v>
      </c>
      <c r="C113" s="75"/>
      <c r="D113" s="75"/>
      <c r="E113" s="75"/>
      <c r="F113" s="75"/>
      <c r="G113" s="75"/>
      <c r="H113" s="75"/>
      <c r="I113" s="75"/>
      <c r="J113" s="75"/>
      <c r="K113" s="84">
        <f t="shared" si="38"/>
        <v>0</v>
      </c>
      <c r="L113" s="75"/>
      <c r="M113" s="188" t="e">
        <f t="shared" si="40"/>
        <v>#DIV/0!</v>
      </c>
      <c r="N113" s="62"/>
      <c r="O113" s="62"/>
      <c r="P113" s="62"/>
      <c r="Q113" s="62"/>
      <c r="R113" s="62"/>
      <c r="S113" s="64"/>
      <c r="T113" s="64"/>
      <c r="U113" s="62"/>
      <c r="V113" s="62"/>
      <c r="W113" s="62"/>
      <c r="X113" s="62"/>
      <c r="Y113" s="62"/>
      <c r="Z113" s="62"/>
      <c r="AA113" s="62"/>
      <c r="AB113" s="62"/>
      <c r="AC113" s="62"/>
      <c r="AD113" s="62"/>
      <c r="AE113" s="62"/>
    </row>
    <row r="114" spans="1:31" ht="95.25" customHeight="1" x14ac:dyDescent="0.25">
      <c r="A114" s="167" t="s">
        <v>645</v>
      </c>
      <c r="B114" s="112" t="s">
        <v>440</v>
      </c>
      <c r="C114" s="75">
        <v>48600</v>
      </c>
      <c r="D114" s="75"/>
      <c r="E114" s="75"/>
      <c r="F114" s="75"/>
      <c r="G114" s="75"/>
      <c r="H114" s="75"/>
      <c r="I114" s="75">
        <v>-46200</v>
      </c>
      <c r="J114" s="75"/>
      <c r="K114" s="75">
        <f t="shared" si="38"/>
        <v>2400</v>
      </c>
      <c r="L114" s="75">
        <v>2700</v>
      </c>
      <c r="M114" s="188">
        <f t="shared" si="40"/>
        <v>112.5</v>
      </c>
      <c r="N114" s="62"/>
      <c r="O114" s="62"/>
      <c r="P114" s="62"/>
      <c r="Q114" s="62"/>
      <c r="R114" s="62"/>
      <c r="S114" s="64"/>
      <c r="T114" s="64"/>
      <c r="U114" s="62"/>
      <c r="V114" s="62"/>
      <c r="W114" s="62"/>
      <c r="X114" s="62"/>
      <c r="Y114" s="62"/>
      <c r="Z114" s="62"/>
      <c r="AA114" s="62"/>
      <c r="AB114" s="62"/>
      <c r="AC114" s="62"/>
      <c r="AD114" s="62"/>
      <c r="AE114" s="62"/>
    </row>
    <row r="115" spans="1:31" ht="169.5" hidden="1" customHeight="1" x14ac:dyDescent="0.25">
      <c r="A115" s="167" t="s">
        <v>646</v>
      </c>
      <c r="B115" s="112" t="s">
        <v>462</v>
      </c>
      <c r="C115" s="76">
        <v>0</v>
      </c>
      <c r="D115" s="76"/>
      <c r="E115" s="76"/>
      <c r="F115" s="76"/>
      <c r="G115" s="76"/>
      <c r="H115" s="76"/>
      <c r="I115" s="76"/>
      <c r="J115" s="76"/>
      <c r="K115" s="75">
        <f t="shared" si="38"/>
        <v>0</v>
      </c>
      <c r="L115" s="75">
        <v>0</v>
      </c>
      <c r="M115" s="188" t="e">
        <f t="shared" si="40"/>
        <v>#DIV/0!</v>
      </c>
      <c r="N115" s="62"/>
      <c r="O115" s="62"/>
      <c r="P115" s="62"/>
      <c r="Q115" s="62"/>
      <c r="R115" s="62"/>
      <c r="S115" s="64"/>
      <c r="T115" s="64"/>
      <c r="U115" s="62"/>
      <c r="V115" s="62"/>
      <c r="W115" s="62"/>
      <c r="X115" s="62"/>
      <c r="Y115" s="62"/>
      <c r="Z115" s="62"/>
      <c r="AA115" s="62"/>
      <c r="AB115" s="62"/>
      <c r="AC115" s="62"/>
      <c r="AD115" s="62"/>
      <c r="AE115" s="62"/>
    </row>
    <row r="116" spans="1:31" ht="60" customHeight="1" x14ac:dyDescent="0.25">
      <c r="A116" s="166" t="s">
        <v>647</v>
      </c>
      <c r="B116" s="111" t="s">
        <v>442</v>
      </c>
      <c r="C116" s="84">
        <f>C117</f>
        <v>7100</v>
      </c>
      <c r="D116" s="84">
        <f t="shared" ref="D116:J116" si="56">D117</f>
        <v>0</v>
      </c>
      <c r="E116" s="84">
        <f t="shared" si="56"/>
        <v>0</v>
      </c>
      <c r="F116" s="84">
        <f t="shared" si="56"/>
        <v>0</v>
      </c>
      <c r="G116" s="84">
        <f t="shared" si="56"/>
        <v>0</v>
      </c>
      <c r="H116" s="84">
        <f t="shared" si="56"/>
        <v>0</v>
      </c>
      <c r="I116" s="84">
        <f t="shared" si="56"/>
        <v>0</v>
      </c>
      <c r="J116" s="84">
        <f t="shared" si="56"/>
        <v>0</v>
      </c>
      <c r="K116" s="84">
        <f t="shared" si="38"/>
        <v>7100</v>
      </c>
      <c r="L116" s="84">
        <f>L117</f>
        <v>4499.88</v>
      </c>
      <c r="M116" s="188">
        <f t="shared" si="40"/>
        <v>63.37859154929577</v>
      </c>
      <c r="N116" s="62"/>
      <c r="O116" s="62"/>
      <c r="P116" s="62"/>
      <c r="Q116" s="62"/>
      <c r="R116" s="62"/>
      <c r="S116" s="64"/>
      <c r="T116" s="64"/>
      <c r="U116" s="62"/>
      <c r="V116" s="62"/>
      <c r="W116" s="62"/>
      <c r="X116" s="62"/>
      <c r="Y116" s="62"/>
      <c r="Z116" s="62"/>
      <c r="AA116" s="62"/>
      <c r="AB116" s="62"/>
      <c r="AC116" s="62"/>
      <c r="AD116" s="62"/>
      <c r="AE116" s="62"/>
    </row>
    <row r="117" spans="1:31" ht="74.25" customHeight="1" x14ac:dyDescent="0.25">
      <c r="A117" s="167" t="s">
        <v>648</v>
      </c>
      <c r="B117" s="112" t="s">
        <v>441</v>
      </c>
      <c r="C117" s="75">
        <v>7100</v>
      </c>
      <c r="D117" s="75"/>
      <c r="E117" s="75"/>
      <c r="F117" s="75"/>
      <c r="G117" s="75"/>
      <c r="H117" s="75"/>
      <c r="I117" s="75"/>
      <c r="J117" s="75"/>
      <c r="K117" s="75">
        <f t="shared" si="38"/>
        <v>7100</v>
      </c>
      <c r="L117" s="75">
        <v>4499.88</v>
      </c>
      <c r="M117" s="188">
        <f t="shared" si="40"/>
        <v>63.37859154929577</v>
      </c>
      <c r="N117" s="62"/>
      <c r="O117" s="62"/>
      <c r="P117" s="62"/>
      <c r="Q117" s="62"/>
      <c r="R117" s="62"/>
      <c r="S117" s="64"/>
      <c r="T117" s="64"/>
      <c r="U117" s="62"/>
      <c r="V117" s="62"/>
      <c r="W117" s="62"/>
      <c r="X117" s="62"/>
      <c r="Y117" s="62"/>
      <c r="Z117" s="62"/>
      <c r="AA117" s="62"/>
      <c r="AB117" s="62"/>
      <c r="AC117" s="62"/>
      <c r="AD117" s="62"/>
      <c r="AE117" s="62"/>
    </row>
    <row r="118" spans="1:31" ht="50.25" customHeight="1" x14ac:dyDescent="0.25">
      <c r="A118" s="166" t="s">
        <v>649</v>
      </c>
      <c r="B118" s="111" t="s">
        <v>444</v>
      </c>
      <c r="C118" s="84">
        <f>C119</f>
        <v>115400</v>
      </c>
      <c r="D118" s="84">
        <f t="shared" ref="D118:J118" si="57">D119</f>
        <v>0</v>
      </c>
      <c r="E118" s="84">
        <f t="shared" si="57"/>
        <v>0</v>
      </c>
      <c r="F118" s="84">
        <f t="shared" si="57"/>
        <v>0</v>
      </c>
      <c r="G118" s="84">
        <f t="shared" si="57"/>
        <v>0</v>
      </c>
      <c r="H118" s="84">
        <f t="shared" si="57"/>
        <v>0</v>
      </c>
      <c r="I118" s="84">
        <f t="shared" si="57"/>
        <v>-68000</v>
      </c>
      <c r="J118" s="84">
        <f t="shared" si="57"/>
        <v>0</v>
      </c>
      <c r="K118" s="84">
        <f t="shared" ref="K118:K128" si="58">C118+D118+E118+F118+G118+H118+I118+J118</f>
        <v>47400</v>
      </c>
      <c r="L118" s="84">
        <f>L119</f>
        <v>49000</v>
      </c>
      <c r="M118" s="188">
        <f t="shared" si="40"/>
        <v>103.37552742616035</v>
      </c>
      <c r="N118" s="62"/>
      <c r="O118" s="62"/>
      <c r="P118" s="62"/>
      <c r="Q118" s="62"/>
      <c r="R118" s="62"/>
      <c r="S118" s="64"/>
      <c r="T118" s="64"/>
      <c r="U118" s="62"/>
      <c r="V118" s="62"/>
      <c r="W118" s="62"/>
      <c r="X118" s="62"/>
      <c r="Y118" s="62"/>
      <c r="Z118" s="62"/>
      <c r="AA118" s="62"/>
      <c r="AB118" s="62"/>
      <c r="AC118" s="62"/>
      <c r="AD118" s="62"/>
      <c r="AE118" s="62"/>
    </row>
    <row r="119" spans="1:31" ht="71.25" customHeight="1" x14ac:dyDescent="0.25">
      <c r="A119" s="167" t="s">
        <v>650</v>
      </c>
      <c r="B119" s="112" t="s">
        <v>443</v>
      </c>
      <c r="C119" s="75">
        <v>115400</v>
      </c>
      <c r="D119" s="75"/>
      <c r="E119" s="75"/>
      <c r="F119" s="75"/>
      <c r="G119" s="75"/>
      <c r="H119" s="75"/>
      <c r="I119" s="75">
        <v>-68000</v>
      </c>
      <c r="J119" s="75"/>
      <c r="K119" s="75">
        <f t="shared" si="58"/>
        <v>47400</v>
      </c>
      <c r="L119" s="75">
        <v>49000</v>
      </c>
      <c r="M119" s="188">
        <f t="shared" si="40"/>
        <v>103.37552742616035</v>
      </c>
      <c r="N119" s="62"/>
      <c r="O119" s="62"/>
      <c r="P119" s="62"/>
      <c r="Q119" s="62"/>
      <c r="R119" s="62"/>
      <c r="S119" s="64"/>
      <c r="T119" s="64"/>
      <c r="U119" s="62"/>
      <c r="V119" s="62"/>
      <c r="W119" s="62"/>
      <c r="X119" s="62"/>
      <c r="Y119" s="62"/>
      <c r="Z119" s="62"/>
      <c r="AA119" s="62"/>
      <c r="AB119" s="62"/>
      <c r="AC119" s="62"/>
      <c r="AD119" s="62"/>
      <c r="AE119" s="62"/>
    </row>
    <row r="120" spans="1:31" ht="58.5" customHeight="1" x14ac:dyDescent="0.25">
      <c r="A120" s="166" t="s">
        <v>651</v>
      </c>
      <c r="B120" s="111" t="s">
        <v>446</v>
      </c>
      <c r="C120" s="84">
        <f>C121</f>
        <v>366700</v>
      </c>
      <c r="D120" s="84">
        <f t="shared" ref="D120:J120" si="59">D121</f>
        <v>0</v>
      </c>
      <c r="E120" s="84">
        <f t="shared" si="59"/>
        <v>0</v>
      </c>
      <c r="F120" s="84">
        <f t="shared" si="59"/>
        <v>0</v>
      </c>
      <c r="G120" s="84">
        <f t="shared" si="59"/>
        <v>0</v>
      </c>
      <c r="H120" s="84">
        <f t="shared" si="59"/>
        <v>0</v>
      </c>
      <c r="I120" s="84">
        <f t="shared" si="59"/>
        <v>124000</v>
      </c>
      <c r="J120" s="84">
        <f t="shared" si="59"/>
        <v>0</v>
      </c>
      <c r="K120" s="84">
        <f t="shared" si="58"/>
        <v>490700</v>
      </c>
      <c r="L120" s="84">
        <f>L121</f>
        <v>526901.65</v>
      </c>
      <c r="M120" s="188">
        <f t="shared" si="40"/>
        <v>107.37755247605463</v>
      </c>
      <c r="N120" s="62"/>
      <c r="O120" s="62"/>
      <c r="P120" s="62"/>
      <c r="Q120" s="62"/>
      <c r="R120" s="62"/>
      <c r="S120" s="64"/>
      <c r="T120" s="64"/>
      <c r="U120" s="62"/>
      <c r="V120" s="62"/>
      <c r="W120" s="62"/>
      <c r="X120" s="62"/>
      <c r="Y120" s="62"/>
      <c r="Z120" s="62"/>
      <c r="AA120" s="62"/>
      <c r="AB120" s="62"/>
      <c r="AC120" s="62"/>
      <c r="AD120" s="62"/>
      <c r="AE120" s="62"/>
    </row>
    <row r="121" spans="1:31" ht="75.75" customHeight="1" x14ac:dyDescent="0.25">
      <c r="A121" s="167" t="s">
        <v>652</v>
      </c>
      <c r="B121" s="112" t="s">
        <v>445</v>
      </c>
      <c r="C121" s="75">
        <v>366700</v>
      </c>
      <c r="D121" s="75"/>
      <c r="E121" s="75"/>
      <c r="F121" s="75"/>
      <c r="G121" s="75"/>
      <c r="H121" s="75"/>
      <c r="I121" s="75">
        <v>124000</v>
      </c>
      <c r="J121" s="75"/>
      <c r="K121" s="75">
        <f t="shared" si="58"/>
        <v>490700</v>
      </c>
      <c r="L121" s="75">
        <v>526901.65</v>
      </c>
      <c r="M121" s="188">
        <f t="shared" si="40"/>
        <v>107.37755247605463</v>
      </c>
      <c r="N121" s="62"/>
      <c r="O121" s="62"/>
      <c r="P121" s="62"/>
      <c r="Q121" s="62"/>
      <c r="R121" s="62"/>
      <c r="S121" s="64"/>
      <c r="T121" s="64"/>
      <c r="U121" s="62"/>
      <c r="V121" s="62"/>
      <c r="W121" s="62"/>
      <c r="X121" s="62"/>
      <c r="Y121" s="62"/>
      <c r="Z121" s="62"/>
      <c r="AA121" s="62"/>
      <c r="AB121" s="62"/>
      <c r="AC121" s="62"/>
      <c r="AD121" s="62"/>
      <c r="AE121" s="62"/>
    </row>
    <row r="122" spans="1:31" ht="96" customHeight="1" x14ac:dyDescent="0.25">
      <c r="A122" s="171" t="s">
        <v>653</v>
      </c>
      <c r="B122" s="111" t="s">
        <v>466</v>
      </c>
      <c r="C122" s="84">
        <f>C123</f>
        <v>295500</v>
      </c>
      <c r="D122" s="84">
        <f t="shared" ref="D122:J122" si="60">D123</f>
        <v>0</v>
      </c>
      <c r="E122" s="84">
        <f t="shared" si="60"/>
        <v>0</v>
      </c>
      <c r="F122" s="84">
        <f t="shared" si="60"/>
        <v>0</v>
      </c>
      <c r="G122" s="84">
        <f t="shared" si="60"/>
        <v>0</v>
      </c>
      <c r="H122" s="84">
        <f t="shared" si="60"/>
        <v>0</v>
      </c>
      <c r="I122" s="84">
        <f t="shared" si="60"/>
        <v>66000</v>
      </c>
      <c r="J122" s="84">
        <f t="shared" si="60"/>
        <v>0</v>
      </c>
      <c r="K122" s="84">
        <f t="shared" si="58"/>
        <v>361500</v>
      </c>
      <c r="L122" s="84">
        <f>L123</f>
        <v>388094.73</v>
      </c>
      <c r="M122" s="188">
        <f t="shared" si="40"/>
        <v>107.35677178423235</v>
      </c>
      <c r="N122" s="62"/>
      <c r="O122" s="62"/>
      <c r="P122" s="62"/>
      <c r="Q122" s="62"/>
      <c r="R122" s="62"/>
      <c r="S122" s="64"/>
      <c r="T122" s="64"/>
      <c r="U122" s="62"/>
      <c r="V122" s="62"/>
      <c r="W122" s="62"/>
      <c r="X122" s="62"/>
      <c r="Y122" s="62"/>
      <c r="Z122" s="62"/>
      <c r="AA122" s="62"/>
      <c r="AB122" s="62"/>
      <c r="AC122" s="62"/>
      <c r="AD122" s="62"/>
      <c r="AE122" s="62"/>
    </row>
    <row r="123" spans="1:31" ht="112.5" customHeight="1" x14ac:dyDescent="0.25">
      <c r="A123" s="167" t="s">
        <v>654</v>
      </c>
      <c r="B123" s="112" t="s">
        <v>467</v>
      </c>
      <c r="C123" s="75">
        <v>295500</v>
      </c>
      <c r="D123" s="75"/>
      <c r="E123" s="75"/>
      <c r="F123" s="75"/>
      <c r="G123" s="75"/>
      <c r="H123" s="75"/>
      <c r="I123" s="75">
        <v>66000</v>
      </c>
      <c r="J123" s="75"/>
      <c r="K123" s="75">
        <f t="shared" si="58"/>
        <v>361500</v>
      </c>
      <c r="L123" s="75">
        <v>388094.73</v>
      </c>
      <c r="M123" s="188">
        <f t="shared" si="40"/>
        <v>107.35677178423235</v>
      </c>
      <c r="N123" s="62"/>
      <c r="O123" s="62"/>
      <c r="P123" s="62"/>
      <c r="Q123" s="62"/>
      <c r="R123" s="62"/>
      <c r="S123" s="64"/>
      <c r="T123" s="64"/>
      <c r="U123" s="62"/>
      <c r="V123" s="62"/>
      <c r="W123" s="62"/>
      <c r="X123" s="62"/>
      <c r="Y123" s="62"/>
      <c r="Z123" s="62"/>
      <c r="AA123" s="62"/>
      <c r="AB123" s="62"/>
      <c r="AC123" s="62"/>
      <c r="AD123" s="62"/>
      <c r="AE123" s="62"/>
    </row>
    <row r="124" spans="1:31" ht="36" customHeight="1" x14ac:dyDescent="0.25">
      <c r="A124" s="166" t="s">
        <v>655</v>
      </c>
      <c r="B124" s="111" t="s">
        <v>457</v>
      </c>
      <c r="C124" s="84">
        <f>C125</f>
        <v>22000</v>
      </c>
      <c r="D124" s="84">
        <f t="shared" ref="D124:J124" si="61">D125</f>
        <v>0</v>
      </c>
      <c r="E124" s="84">
        <f t="shared" si="61"/>
        <v>0</v>
      </c>
      <c r="F124" s="84">
        <f t="shared" si="61"/>
        <v>0</v>
      </c>
      <c r="G124" s="84">
        <f t="shared" si="61"/>
        <v>0</v>
      </c>
      <c r="H124" s="84">
        <f t="shared" si="61"/>
        <v>0</v>
      </c>
      <c r="I124" s="84">
        <f>I125</f>
        <v>0</v>
      </c>
      <c r="J124" s="84">
        <f t="shared" si="61"/>
        <v>0</v>
      </c>
      <c r="K124" s="75">
        <f t="shared" si="58"/>
        <v>22000</v>
      </c>
      <c r="L124" s="84">
        <f>L125</f>
        <v>23000</v>
      </c>
      <c r="M124" s="188">
        <f t="shared" si="40"/>
        <v>104.54545454545455</v>
      </c>
      <c r="N124" s="62"/>
      <c r="O124" s="62"/>
      <c r="P124" s="62"/>
      <c r="Q124" s="62"/>
      <c r="R124" s="62"/>
      <c r="S124" s="64"/>
      <c r="T124" s="64"/>
      <c r="U124" s="62"/>
      <c r="V124" s="62"/>
      <c r="W124" s="62"/>
      <c r="X124" s="62"/>
      <c r="Y124" s="62"/>
      <c r="Z124" s="62"/>
      <c r="AA124" s="62"/>
      <c r="AB124" s="62"/>
      <c r="AC124" s="62"/>
      <c r="AD124" s="62"/>
      <c r="AE124" s="62"/>
    </row>
    <row r="125" spans="1:31" ht="67.5" customHeight="1" x14ac:dyDescent="0.25">
      <c r="A125" s="167" t="s">
        <v>656</v>
      </c>
      <c r="B125" s="112" t="s">
        <v>456</v>
      </c>
      <c r="C125" s="75">
        <v>22000</v>
      </c>
      <c r="D125" s="75"/>
      <c r="E125" s="75"/>
      <c r="F125" s="75"/>
      <c r="G125" s="75"/>
      <c r="H125" s="75"/>
      <c r="I125" s="75"/>
      <c r="J125" s="75"/>
      <c r="K125" s="75">
        <f t="shared" si="58"/>
        <v>22000</v>
      </c>
      <c r="L125" s="75">
        <v>23000</v>
      </c>
      <c r="M125" s="188">
        <f t="shared" si="40"/>
        <v>104.54545454545455</v>
      </c>
      <c r="N125" s="62"/>
      <c r="O125" s="62"/>
      <c r="P125" s="62"/>
      <c r="Q125" s="62"/>
      <c r="R125" s="62"/>
      <c r="S125" s="64"/>
      <c r="T125" s="64"/>
      <c r="U125" s="62"/>
      <c r="V125" s="62"/>
      <c r="W125" s="62"/>
      <c r="X125" s="62"/>
      <c r="Y125" s="62"/>
      <c r="Z125" s="62"/>
      <c r="AA125" s="62"/>
      <c r="AB125" s="62"/>
      <c r="AC125" s="62"/>
      <c r="AD125" s="62"/>
      <c r="AE125" s="62"/>
    </row>
    <row r="126" spans="1:31" s="61" customFormat="1" ht="83.25" customHeight="1" x14ac:dyDescent="0.2">
      <c r="A126" s="115" t="s">
        <v>657</v>
      </c>
      <c r="B126" s="116" t="s">
        <v>546</v>
      </c>
      <c r="C126" s="84">
        <f>C127</f>
        <v>0</v>
      </c>
      <c r="D126" s="84">
        <f t="shared" ref="D126:I126" si="62">D127</f>
        <v>0</v>
      </c>
      <c r="E126" s="84">
        <f t="shared" si="62"/>
        <v>0</v>
      </c>
      <c r="F126" s="84">
        <f t="shared" si="62"/>
        <v>0</v>
      </c>
      <c r="G126" s="84">
        <f t="shared" si="62"/>
        <v>0</v>
      </c>
      <c r="H126" s="84">
        <f t="shared" si="62"/>
        <v>0</v>
      </c>
      <c r="I126" s="84">
        <f t="shared" si="62"/>
        <v>299700</v>
      </c>
      <c r="J126" s="84"/>
      <c r="K126" s="84">
        <f t="shared" si="58"/>
        <v>299700</v>
      </c>
      <c r="L126" s="84">
        <f>L127</f>
        <v>299702.96000000002</v>
      </c>
      <c r="M126" s="188">
        <f t="shared" si="40"/>
        <v>100.00098765432099</v>
      </c>
      <c r="N126" s="62"/>
      <c r="O126" s="62"/>
      <c r="P126" s="62"/>
      <c r="Q126" s="62"/>
      <c r="R126" s="62"/>
      <c r="S126" s="64"/>
      <c r="T126" s="64"/>
      <c r="U126" s="62"/>
      <c r="V126" s="62"/>
      <c r="W126" s="62"/>
      <c r="X126" s="62"/>
      <c r="Y126" s="62"/>
      <c r="Z126" s="62"/>
      <c r="AA126" s="62"/>
      <c r="AB126" s="62"/>
      <c r="AC126" s="62"/>
      <c r="AD126" s="62"/>
      <c r="AE126" s="62"/>
    </row>
    <row r="127" spans="1:31" ht="45" customHeight="1" x14ac:dyDescent="0.2">
      <c r="A127" s="78" t="s">
        <v>658</v>
      </c>
      <c r="B127" s="79" t="s">
        <v>547</v>
      </c>
      <c r="C127" s="75">
        <f>C128</f>
        <v>0</v>
      </c>
      <c r="D127" s="75">
        <f t="shared" ref="D127:I127" si="63">D128</f>
        <v>0</v>
      </c>
      <c r="E127" s="75">
        <f t="shared" si="63"/>
        <v>0</v>
      </c>
      <c r="F127" s="75">
        <f t="shared" si="63"/>
        <v>0</v>
      </c>
      <c r="G127" s="75">
        <f t="shared" si="63"/>
        <v>0</v>
      </c>
      <c r="H127" s="75">
        <f t="shared" si="63"/>
        <v>0</v>
      </c>
      <c r="I127" s="75">
        <f t="shared" si="63"/>
        <v>299700</v>
      </c>
      <c r="J127" s="75"/>
      <c r="K127" s="75">
        <f t="shared" si="58"/>
        <v>299700</v>
      </c>
      <c r="L127" s="75">
        <f>L128</f>
        <v>299702.96000000002</v>
      </c>
      <c r="M127" s="188">
        <f t="shared" si="40"/>
        <v>100.00098765432099</v>
      </c>
      <c r="N127" s="62"/>
      <c r="O127" s="62"/>
      <c r="P127" s="62"/>
      <c r="Q127" s="62"/>
      <c r="R127" s="62"/>
      <c r="S127" s="64"/>
      <c r="T127" s="64"/>
      <c r="U127" s="62"/>
      <c r="V127" s="62"/>
      <c r="W127" s="62"/>
      <c r="X127" s="62"/>
      <c r="Y127" s="62"/>
      <c r="Z127" s="62"/>
      <c r="AA127" s="62"/>
      <c r="AB127" s="62"/>
      <c r="AC127" s="62"/>
      <c r="AD127" s="62"/>
      <c r="AE127" s="62"/>
    </row>
    <row r="128" spans="1:31" s="68" customFormat="1" ht="60" customHeight="1" x14ac:dyDescent="0.2">
      <c r="A128" s="78" t="s">
        <v>659</v>
      </c>
      <c r="B128" s="79" t="s">
        <v>548</v>
      </c>
      <c r="C128" s="75">
        <v>0</v>
      </c>
      <c r="D128" s="75"/>
      <c r="E128" s="75"/>
      <c r="F128" s="75"/>
      <c r="G128" s="75"/>
      <c r="H128" s="75"/>
      <c r="I128" s="75">
        <v>299700</v>
      </c>
      <c r="J128" s="75"/>
      <c r="K128" s="75">
        <f t="shared" si="58"/>
        <v>299700</v>
      </c>
      <c r="L128" s="75">
        <v>299702.96000000002</v>
      </c>
      <c r="M128" s="188">
        <f t="shared" si="40"/>
        <v>100.00098765432099</v>
      </c>
      <c r="N128" s="80"/>
      <c r="O128" s="80"/>
      <c r="P128" s="80"/>
      <c r="Q128" s="80"/>
      <c r="R128" s="80"/>
      <c r="S128" s="101"/>
      <c r="T128" s="101"/>
      <c r="U128" s="80"/>
      <c r="V128" s="80"/>
      <c r="W128" s="80"/>
      <c r="X128" s="80"/>
      <c r="Y128" s="80"/>
      <c r="Z128" s="80"/>
      <c r="AA128" s="80"/>
      <c r="AB128" s="80"/>
      <c r="AC128" s="80"/>
      <c r="AD128" s="80"/>
      <c r="AE128" s="80"/>
    </row>
    <row r="129" spans="1:31" ht="27" customHeight="1" x14ac:dyDescent="0.25">
      <c r="A129" s="166" t="s">
        <v>660</v>
      </c>
      <c r="B129" s="111" t="s">
        <v>458</v>
      </c>
      <c r="C129" s="84">
        <f>C130+C132</f>
        <v>4000</v>
      </c>
      <c r="D129" s="84">
        <f t="shared" ref="D129:J129" si="64">D130+D132</f>
        <v>0</v>
      </c>
      <c r="E129" s="84">
        <f t="shared" si="64"/>
        <v>0</v>
      </c>
      <c r="F129" s="84">
        <f t="shared" si="64"/>
        <v>0</v>
      </c>
      <c r="G129" s="84">
        <f t="shared" si="64"/>
        <v>0</v>
      </c>
      <c r="H129" s="84">
        <f t="shared" si="64"/>
        <v>0</v>
      </c>
      <c r="I129" s="149">
        <f>I130+I132</f>
        <v>0</v>
      </c>
      <c r="J129" s="149">
        <f t="shared" si="64"/>
        <v>0</v>
      </c>
      <c r="K129" s="84">
        <f t="shared" ref="K129:K162" si="65">C129+D129+E129+F129+G129+H129+I129+J129</f>
        <v>4000</v>
      </c>
      <c r="L129" s="84">
        <f>L130+L132</f>
        <v>9515.61</v>
      </c>
      <c r="M129" s="188">
        <f t="shared" si="40"/>
        <v>237.89025000000001</v>
      </c>
      <c r="N129" s="62"/>
      <c r="O129" s="62"/>
      <c r="P129" s="62"/>
      <c r="Q129" s="62"/>
      <c r="R129" s="62"/>
      <c r="S129" s="64"/>
      <c r="T129" s="64"/>
      <c r="U129" s="62"/>
      <c r="V129" s="62"/>
      <c r="W129" s="62"/>
      <c r="X129" s="62"/>
      <c r="Y129" s="62"/>
      <c r="Z129" s="62"/>
      <c r="AA129" s="62"/>
      <c r="AB129" s="62"/>
      <c r="AC129" s="62"/>
      <c r="AD129" s="62"/>
      <c r="AE129" s="62"/>
    </row>
    <row r="130" spans="1:31" ht="35.25" hidden="1" customHeight="1" x14ac:dyDescent="0.25">
      <c r="A130" s="166" t="s">
        <v>661</v>
      </c>
      <c r="B130" s="111" t="s">
        <v>380</v>
      </c>
      <c r="C130" s="84">
        <f>C131</f>
        <v>0</v>
      </c>
      <c r="D130" s="84">
        <f t="shared" ref="D130:J130" si="66">D131</f>
        <v>0</v>
      </c>
      <c r="E130" s="84">
        <f t="shared" si="66"/>
        <v>0</v>
      </c>
      <c r="F130" s="84">
        <f t="shared" si="66"/>
        <v>0</v>
      </c>
      <c r="G130" s="84">
        <f t="shared" si="66"/>
        <v>0</v>
      </c>
      <c r="H130" s="84">
        <f t="shared" si="66"/>
        <v>0</v>
      </c>
      <c r="I130" s="84">
        <f t="shared" si="66"/>
        <v>0</v>
      </c>
      <c r="J130" s="84">
        <f t="shared" si="66"/>
        <v>0</v>
      </c>
      <c r="K130" s="84">
        <f t="shared" si="65"/>
        <v>0</v>
      </c>
      <c r="L130" s="84">
        <f>L131</f>
        <v>0</v>
      </c>
      <c r="M130" s="188" t="e">
        <f t="shared" si="40"/>
        <v>#DIV/0!</v>
      </c>
      <c r="N130" s="62"/>
      <c r="O130" s="62"/>
      <c r="P130" s="62"/>
      <c r="Q130" s="62"/>
      <c r="R130" s="62"/>
      <c r="S130" s="64"/>
      <c r="T130" s="64"/>
      <c r="U130" s="62"/>
      <c r="V130" s="62"/>
      <c r="W130" s="62"/>
      <c r="X130" s="62"/>
      <c r="Y130" s="62"/>
      <c r="Z130" s="62"/>
      <c r="AA130" s="62"/>
      <c r="AB130" s="62"/>
      <c r="AC130" s="62"/>
      <c r="AD130" s="62"/>
      <c r="AE130" s="62"/>
    </row>
    <row r="131" spans="1:31" ht="115.5" hidden="1" customHeight="1" x14ac:dyDescent="0.25">
      <c r="A131" s="167" t="s">
        <v>662</v>
      </c>
      <c r="B131" s="112" t="s">
        <v>381</v>
      </c>
      <c r="C131" s="75">
        <v>0</v>
      </c>
      <c r="D131" s="75"/>
      <c r="E131" s="75"/>
      <c r="F131" s="75"/>
      <c r="G131" s="75"/>
      <c r="H131" s="75"/>
      <c r="I131" s="75"/>
      <c r="J131" s="75"/>
      <c r="K131" s="84">
        <f t="shared" si="65"/>
        <v>0</v>
      </c>
      <c r="L131" s="75"/>
      <c r="M131" s="188" t="e">
        <f t="shared" si="40"/>
        <v>#DIV/0!</v>
      </c>
      <c r="N131" s="62"/>
      <c r="O131" s="62"/>
      <c r="P131" s="62"/>
      <c r="Q131" s="62"/>
      <c r="R131" s="62"/>
      <c r="S131" s="64"/>
      <c r="T131" s="64"/>
      <c r="U131" s="62"/>
      <c r="V131" s="62"/>
      <c r="W131" s="62"/>
      <c r="X131" s="62"/>
      <c r="Y131" s="62"/>
      <c r="Z131" s="62"/>
      <c r="AA131" s="62"/>
      <c r="AB131" s="62"/>
      <c r="AC131" s="62"/>
      <c r="AD131" s="62"/>
      <c r="AE131" s="62"/>
    </row>
    <row r="132" spans="1:31" ht="64.5" customHeight="1" x14ac:dyDescent="0.25">
      <c r="A132" s="166" t="s">
        <v>663</v>
      </c>
      <c r="B132" s="111" t="s">
        <v>454</v>
      </c>
      <c r="C132" s="84">
        <f>C133+C134</f>
        <v>4000</v>
      </c>
      <c r="D132" s="84">
        <f t="shared" ref="D132:J132" si="67">D133+D134</f>
        <v>0</v>
      </c>
      <c r="E132" s="84">
        <f t="shared" si="67"/>
        <v>0</v>
      </c>
      <c r="F132" s="84">
        <f t="shared" si="67"/>
        <v>0</v>
      </c>
      <c r="G132" s="84">
        <f t="shared" si="67"/>
        <v>0</v>
      </c>
      <c r="H132" s="84">
        <f t="shared" si="67"/>
        <v>0</v>
      </c>
      <c r="I132" s="84">
        <f t="shared" si="67"/>
        <v>0</v>
      </c>
      <c r="J132" s="84">
        <f t="shared" si="67"/>
        <v>0</v>
      </c>
      <c r="K132" s="84">
        <f t="shared" si="65"/>
        <v>4000</v>
      </c>
      <c r="L132" s="84">
        <f>L133+L134</f>
        <v>9515.61</v>
      </c>
      <c r="M132" s="188">
        <f t="shared" si="40"/>
        <v>237.89025000000001</v>
      </c>
      <c r="N132" s="62"/>
      <c r="O132" s="62"/>
      <c r="P132" s="62"/>
      <c r="Q132" s="62"/>
      <c r="R132" s="62"/>
      <c r="S132" s="64"/>
      <c r="T132" s="64"/>
      <c r="U132" s="62"/>
      <c r="V132" s="62"/>
      <c r="W132" s="62"/>
      <c r="X132" s="62"/>
      <c r="Y132" s="62"/>
      <c r="Z132" s="62"/>
      <c r="AA132" s="62"/>
      <c r="AB132" s="62"/>
      <c r="AC132" s="62"/>
      <c r="AD132" s="62"/>
      <c r="AE132" s="62"/>
    </row>
    <row r="133" spans="1:31" ht="56.25" customHeight="1" x14ac:dyDescent="0.25">
      <c r="A133" s="167" t="s">
        <v>664</v>
      </c>
      <c r="B133" s="112" t="s">
        <v>453</v>
      </c>
      <c r="C133" s="75">
        <v>2000</v>
      </c>
      <c r="D133" s="75"/>
      <c r="E133" s="75"/>
      <c r="F133" s="75"/>
      <c r="G133" s="75"/>
      <c r="H133" s="75"/>
      <c r="I133" s="75"/>
      <c r="J133" s="75"/>
      <c r="K133" s="75">
        <f t="shared" si="65"/>
        <v>2000</v>
      </c>
      <c r="L133" s="75">
        <v>7215.61</v>
      </c>
      <c r="M133" s="188">
        <f t="shared" si="40"/>
        <v>360.78050000000002</v>
      </c>
      <c r="N133" s="63"/>
      <c r="O133" s="63"/>
      <c r="P133" s="63"/>
      <c r="Q133" s="63"/>
      <c r="R133" s="63"/>
      <c r="S133" s="72"/>
      <c r="T133" s="72"/>
      <c r="U133" s="63"/>
      <c r="V133" s="63"/>
      <c r="W133" s="63"/>
      <c r="X133" s="63"/>
      <c r="Y133" s="63"/>
      <c r="Z133" s="63"/>
      <c r="AA133" s="63"/>
      <c r="AB133" s="63"/>
      <c r="AC133" s="63"/>
      <c r="AD133" s="63"/>
      <c r="AE133" s="63"/>
    </row>
    <row r="134" spans="1:31" ht="63.75" customHeight="1" x14ac:dyDescent="0.25">
      <c r="A134" s="167" t="s">
        <v>665</v>
      </c>
      <c r="B134" s="112" t="s">
        <v>455</v>
      </c>
      <c r="C134" s="75">
        <v>2000</v>
      </c>
      <c r="D134" s="75"/>
      <c r="E134" s="75"/>
      <c r="F134" s="75"/>
      <c r="G134" s="75"/>
      <c r="H134" s="75"/>
      <c r="I134" s="75"/>
      <c r="J134" s="75"/>
      <c r="K134" s="75">
        <f t="shared" si="65"/>
        <v>2000</v>
      </c>
      <c r="L134" s="75">
        <v>2300</v>
      </c>
      <c r="M134" s="188">
        <f t="shared" si="40"/>
        <v>114.99999999999999</v>
      </c>
      <c r="N134" s="62"/>
      <c r="O134" s="62"/>
      <c r="P134" s="62"/>
      <c r="Q134" s="62"/>
      <c r="R134" s="62"/>
      <c r="S134" s="64"/>
      <c r="T134" s="64"/>
      <c r="U134" s="62"/>
      <c r="V134" s="62"/>
      <c r="W134" s="62"/>
      <c r="X134" s="62"/>
      <c r="Y134" s="62"/>
      <c r="Z134" s="62"/>
      <c r="AA134" s="62"/>
      <c r="AB134" s="62"/>
      <c r="AC134" s="62"/>
      <c r="AD134" s="62"/>
      <c r="AE134" s="62"/>
    </row>
    <row r="135" spans="1:31" ht="27" customHeight="1" x14ac:dyDescent="0.25">
      <c r="A135" s="166" t="s">
        <v>666</v>
      </c>
      <c r="B135" s="111" t="s">
        <v>534</v>
      </c>
      <c r="C135" s="84">
        <f>C136</f>
        <v>0</v>
      </c>
      <c r="D135" s="84"/>
      <c r="E135" s="84"/>
      <c r="F135" s="84">
        <f>F136</f>
        <v>700000</v>
      </c>
      <c r="G135" s="84"/>
      <c r="H135" s="84">
        <f>H136</f>
        <v>901000</v>
      </c>
      <c r="I135" s="149">
        <f>I136</f>
        <v>164000</v>
      </c>
      <c r="J135" s="149"/>
      <c r="K135" s="84">
        <f t="shared" si="65"/>
        <v>1765000</v>
      </c>
      <c r="L135" s="84">
        <f>L136</f>
        <v>1929705.68</v>
      </c>
      <c r="M135" s="188">
        <f t="shared" si="40"/>
        <v>109.33176657223795</v>
      </c>
      <c r="N135" s="185" t="s">
        <v>779</v>
      </c>
      <c r="O135" s="62"/>
      <c r="P135" s="62"/>
      <c r="Q135" s="62"/>
      <c r="R135" s="62"/>
      <c r="S135" s="64"/>
      <c r="T135" s="64"/>
      <c r="U135" s="62"/>
      <c r="V135" s="62"/>
      <c r="W135" s="62"/>
      <c r="X135" s="62"/>
      <c r="Y135" s="62"/>
      <c r="Z135" s="62"/>
      <c r="AA135" s="62"/>
      <c r="AB135" s="62"/>
      <c r="AC135" s="62"/>
      <c r="AD135" s="62"/>
      <c r="AE135" s="62"/>
    </row>
    <row r="136" spans="1:31" ht="92.25" customHeight="1" x14ac:dyDescent="0.25">
      <c r="A136" s="167" t="s">
        <v>667</v>
      </c>
      <c r="B136" s="112" t="s">
        <v>533</v>
      </c>
      <c r="C136" s="75">
        <v>0</v>
      </c>
      <c r="D136" s="75"/>
      <c r="E136" s="75"/>
      <c r="F136" s="75">
        <v>700000</v>
      </c>
      <c r="G136" s="75"/>
      <c r="H136" s="75">
        <v>901000</v>
      </c>
      <c r="I136" s="75">
        <v>164000</v>
      </c>
      <c r="J136" s="75"/>
      <c r="K136" s="75">
        <f t="shared" si="65"/>
        <v>1765000</v>
      </c>
      <c r="L136" s="75">
        <v>1929705.68</v>
      </c>
      <c r="M136" s="188">
        <f t="shared" si="40"/>
        <v>109.33176657223795</v>
      </c>
      <c r="N136" s="62"/>
      <c r="O136" s="62"/>
      <c r="P136" s="62"/>
      <c r="Q136" s="62"/>
      <c r="R136" s="62"/>
      <c r="S136" s="64"/>
      <c r="T136" s="64"/>
      <c r="U136" s="62"/>
      <c r="V136" s="62"/>
      <c r="W136" s="62"/>
      <c r="X136" s="62"/>
      <c r="Y136" s="62"/>
      <c r="Z136" s="62"/>
      <c r="AA136" s="62"/>
      <c r="AB136" s="62"/>
      <c r="AC136" s="62"/>
      <c r="AD136" s="62"/>
      <c r="AE136" s="62"/>
    </row>
    <row r="137" spans="1:31" ht="18.75" customHeight="1" x14ac:dyDescent="0.25">
      <c r="A137" s="161" t="s">
        <v>668</v>
      </c>
      <c r="B137" s="70" t="s">
        <v>382</v>
      </c>
      <c r="C137" s="83">
        <f>C140+C142</f>
        <v>2684500</v>
      </c>
      <c r="D137" s="83">
        <f t="shared" ref="D137:J137" si="68">D140+D142</f>
        <v>0</v>
      </c>
      <c r="E137" s="83">
        <f t="shared" si="68"/>
        <v>0</v>
      </c>
      <c r="F137" s="83">
        <f t="shared" si="68"/>
        <v>0</v>
      </c>
      <c r="G137" s="83">
        <f t="shared" si="68"/>
        <v>0</v>
      </c>
      <c r="H137" s="83">
        <f t="shared" si="68"/>
        <v>0</v>
      </c>
      <c r="I137" s="83">
        <f t="shared" si="68"/>
        <v>-36537</v>
      </c>
      <c r="J137" s="83">
        <f t="shared" si="68"/>
        <v>0</v>
      </c>
      <c r="K137" s="84">
        <f t="shared" si="65"/>
        <v>2647963</v>
      </c>
      <c r="L137" s="84">
        <f>L140+L142+L138</f>
        <v>2574952.13</v>
      </c>
      <c r="M137" s="188">
        <f t="shared" si="40"/>
        <v>97.242753391946934</v>
      </c>
      <c r="N137" s="62"/>
      <c r="O137" s="62"/>
      <c r="P137" s="62"/>
      <c r="Q137" s="62"/>
      <c r="R137" s="62"/>
      <c r="S137" s="64"/>
      <c r="T137" s="64"/>
      <c r="U137" s="62"/>
      <c r="V137" s="62"/>
      <c r="W137" s="62"/>
      <c r="X137" s="62"/>
      <c r="Y137" s="62"/>
      <c r="Z137" s="62"/>
      <c r="AA137" s="62"/>
      <c r="AB137" s="62"/>
      <c r="AC137" s="62"/>
      <c r="AD137" s="62"/>
      <c r="AE137" s="62"/>
    </row>
    <row r="138" spans="1:31" ht="18.75" customHeight="1" x14ac:dyDescent="0.15">
      <c r="A138" s="161" t="s">
        <v>777</v>
      </c>
      <c r="B138" s="184" t="s">
        <v>775</v>
      </c>
      <c r="C138" s="83">
        <f>C139</f>
        <v>0</v>
      </c>
      <c r="D138" s="83">
        <f t="shared" ref="D138:L138" si="69">D139</f>
        <v>0</v>
      </c>
      <c r="E138" s="83">
        <f t="shared" si="69"/>
        <v>0</v>
      </c>
      <c r="F138" s="83">
        <f t="shared" si="69"/>
        <v>0</v>
      </c>
      <c r="G138" s="83">
        <f t="shared" si="69"/>
        <v>0</v>
      </c>
      <c r="H138" s="83">
        <f t="shared" si="69"/>
        <v>0</v>
      </c>
      <c r="I138" s="83">
        <f t="shared" si="69"/>
        <v>0</v>
      </c>
      <c r="J138" s="83">
        <f t="shared" si="69"/>
        <v>0</v>
      </c>
      <c r="K138" s="83">
        <f t="shared" si="69"/>
        <v>0</v>
      </c>
      <c r="L138" s="83">
        <f t="shared" si="69"/>
        <v>600</v>
      </c>
      <c r="M138" s="188" t="s">
        <v>784</v>
      </c>
      <c r="N138" s="62"/>
      <c r="O138" s="62"/>
      <c r="P138" s="62"/>
      <c r="Q138" s="62"/>
      <c r="R138" s="62"/>
      <c r="S138" s="64"/>
      <c r="T138" s="64"/>
      <c r="U138" s="62"/>
      <c r="V138" s="62"/>
      <c r="W138" s="62"/>
      <c r="X138" s="62"/>
      <c r="Y138" s="62"/>
      <c r="Z138" s="62"/>
      <c r="AA138" s="62"/>
      <c r="AB138" s="62"/>
      <c r="AC138" s="62"/>
      <c r="AD138" s="62"/>
      <c r="AE138" s="62"/>
    </row>
    <row r="139" spans="1:31" ht="18.75" customHeight="1" x14ac:dyDescent="0.2">
      <c r="A139" s="162" t="s">
        <v>778</v>
      </c>
      <c r="B139" s="183" t="s">
        <v>776</v>
      </c>
      <c r="C139" s="76">
        <v>0</v>
      </c>
      <c r="D139" s="76"/>
      <c r="E139" s="76"/>
      <c r="F139" s="76"/>
      <c r="G139" s="76"/>
      <c r="H139" s="76"/>
      <c r="I139" s="76"/>
      <c r="J139" s="76"/>
      <c r="K139" s="75">
        <v>0</v>
      </c>
      <c r="L139" s="75">
        <v>600</v>
      </c>
      <c r="M139" s="188" t="s">
        <v>784</v>
      </c>
      <c r="N139" s="62"/>
      <c r="O139" s="62"/>
      <c r="P139" s="62"/>
      <c r="Q139" s="62"/>
      <c r="R139" s="62"/>
      <c r="S139" s="64"/>
      <c r="T139" s="64"/>
      <c r="U139" s="62"/>
      <c r="V139" s="62"/>
      <c r="W139" s="62"/>
      <c r="X139" s="62"/>
      <c r="Y139" s="62"/>
      <c r="Z139" s="62"/>
      <c r="AA139" s="62"/>
      <c r="AB139" s="62"/>
      <c r="AC139" s="62"/>
      <c r="AD139" s="62"/>
      <c r="AE139" s="62"/>
    </row>
    <row r="140" spans="1:31" ht="24.75" customHeight="1" x14ac:dyDescent="0.25">
      <c r="A140" s="161" t="s">
        <v>669</v>
      </c>
      <c r="B140" s="70" t="s">
        <v>383</v>
      </c>
      <c r="C140" s="83">
        <f>C141</f>
        <v>2534500</v>
      </c>
      <c r="D140" s="83">
        <f t="shared" ref="D140:J140" si="70">D141</f>
        <v>0</v>
      </c>
      <c r="E140" s="83">
        <f t="shared" si="70"/>
        <v>0</v>
      </c>
      <c r="F140" s="83">
        <f t="shared" si="70"/>
        <v>0</v>
      </c>
      <c r="G140" s="83">
        <f t="shared" si="70"/>
        <v>0</v>
      </c>
      <c r="H140" s="83">
        <f t="shared" si="70"/>
        <v>0</v>
      </c>
      <c r="I140" s="83">
        <f t="shared" si="70"/>
        <v>0</v>
      </c>
      <c r="J140" s="83">
        <f t="shared" si="70"/>
        <v>0</v>
      </c>
      <c r="K140" s="84">
        <f t="shared" si="65"/>
        <v>2534500</v>
      </c>
      <c r="L140" s="84">
        <f>L141</f>
        <v>2460889.13</v>
      </c>
      <c r="M140" s="188">
        <f t="shared" si="40"/>
        <v>97.095645294929966</v>
      </c>
      <c r="N140" s="62"/>
      <c r="O140" s="62"/>
      <c r="P140" s="62"/>
      <c r="Q140" s="62"/>
      <c r="R140" s="62"/>
      <c r="S140" s="64"/>
      <c r="T140" s="64"/>
      <c r="U140" s="62"/>
      <c r="V140" s="62"/>
      <c r="W140" s="62"/>
      <c r="X140" s="62"/>
      <c r="Y140" s="62"/>
      <c r="Z140" s="62"/>
      <c r="AA140" s="62"/>
      <c r="AB140" s="62"/>
      <c r="AC140" s="62"/>
      <c r="AD140" s="62"/>
      <c r="AE140" s="62"/>
    </row>
    <row r="141" spans="1:31" ht="23.25" customHeight="1" x14ac:dyDescent="0.25">
      <c r="A141" s="162" t="s">
        <v>670</v>
      </c>
      <c r="B141" s="71" t="s">
        <v>384</v>
      </c>
      <c r="C141" s="76">
        <v>2534500</v>
      </c>
      <c r="D141" s="76"/>
      <c r="E141" s="76"/>
      <c r="F141" s="76"/>
      <c r="G141" s="76"/>
      <c r="H141" s="76"/>
      <c r="I141" s="76"/>
      <c r="J141" s="76"/>
      <c r="K141" s="75">
        <f t="shared" si="65"/>
        <v>2534500</v>
      </c>
      <c r="L141" s="75">
        <v>2460889.13</v>
      </c>
      <c r="M141" s="188">
        <f t="shared" si="40"/>
        <v>97.095645294929966</v>
      </c>
      <c r="N141" s="62"/>
      <c r="O141" s="62"/>
      <c r="P141" s="62"/>
      <c r="Q141" s="62"/>
      <c r="R141" s="62"/>
      <c r="S141" s="64"/>
      <c r="T141" s="64"/>
      <c r="U141" s="62"/>
      <c r="V141" s="62"/>
      <c r="W141" s="62"/>
      <c r="X141" s="62"/>
      <c r="Y141" s="62"/>
      <c r="Z141" s="62"/>
      <c r="AA141" s="62"/>
      <c r="AB141" s="62"/>
      <c r="AC141" s="62"/>
      <c r="AD141" s="62"/>
      <c r="AE141" s="62"/>
    </row>
    <row r="142" spans="1:31" ht="21.75" customHeight="1" x14ac:dyDescent="0.25">
      <c r="A142" s="161" t="s">
        <v>671</v>
      </c>
      <c r="B142" s="70" t="s">
        <v>482</v>
      </c>
      <c r="C142" s="83">
        <f>C143</f>
        <v>150000</v>
      </c>
      <c r="D142" s="83">
        <f t="shared" ref="D142:J142" si="71">D143</f>
        <v>0</v>
      </c>
      <c r="E142" s="83">
        <f t="shared" si="71"/>
        <v>0</v>
      </c>
      <c r="F142" s="83">
        <f t="shared" si="71"/>
        <v>0</v>
      </c>
      <c r="G142" s="83">
        <f t="shared" si="71"/>
        <v>0</v>
      </c>
      <c r="H142" s="83">
        <f t="shared" si="71"/>
        <v>0</v>
      </c>
      <c r="I142" s="83">
        <f t="shared" si="71"/>
        <v>-36537</v>
      </c>
      <c r="J142" s="83">
        <f t="shared" si="71"/>
        <v>0</v>
      </c>
      <c r="K142" s="84">
        <f t="shared" si="65"/>
        <v>113463</v>
      </c>
      <c r="L142" s="84">
        <f t="shared" ref="L142" si="72">L143</f>
        <v>113463</v>
      </c>
      <c r="M142" s="188">
        <f t="shared" si="40"/>
        <v>100</v>
      </c>
      <c r="N142" s="62"/>
      <c r="O142" s="62"/>
      <c r="P142" s="62"/>
      <c r="Q142" s="62"/>
      <c r="R142" s="62"/>
      <c r="S142" s="64"/>
      <c r="T142" s="64"/>
      <c r="U142" s="62"/>
      <c r="V142" s="62"/>
      <c r="W142" s="62"/>
      <c r="X142" s="62"/>
      <c r="Y142" s="62"/>
      <c r="Z142" s="62"/>
      <c r="AA142" s="62"/>
      <c r="AB142" s="62"/>
      <c r="AC142" s="62"/>
      <c r="AD142" s="62"/>
      <c r="AE142" s="62"/>
    </row>
    <row r="143" spans="1:31" ht="25.5" customHeight="1" x14ac:dyDescent="0.25">
      <c r="A143" s="162" t="s">
        <v>672</v>
      </c>
      <c r="B143" s="71" t="s">
        <v>483</v>
      </c>
      <c r="C143" s="76">
        <v>150000</v>
      </c>
      <c r="D143" s="76"/>
      <c r="E143" s="76"/>
      <c r="F143" s="76"/>
      <c r="G143" s="76"/>
      <c r="H143" s="76"/>
      <c r="I143" s="76">
        <v>-36537</v>
      </c>
      <c r="J143" s="76"/>
      <c r="K143" s="75">
        <f t="shared" si="65"/>
        <v>113463</v>
      </c>
      <c r="L143" s="75">
        <v>113463</v>
      </c>
      <c r="M143" s="188">
        <f t="shared" si="40"/>
        <v>100</v>
      </c>
      <c r="N143" s="62"/>
      <c r="O143" s="62"/>
      <c r="P143" s="62"/>
      <c r="Q143" s="62"/>
      <c r="R143" s="62"/>
      <c r="S143" s="64"/>
      <c r="T143" s="64"/>
      <c r="U143" s="62"/>
      <c r="V143" s="62"/>
      <c r="W143" s="62"/>
      <c r="X143" s="62"/>
      <c r="Y143" s="62"/>
      <c r="Z143" s="62"/>
      <c r="AA143" s="62"/>
      <c r="AB143" s="62"/>
      <c r="AC143" s="62"/>
      <c r="AD143" s="62"/>
      <c r="AE143" s="62"/>
    </row>
    <row r="144" spans="1:31" s="61" customFormat="1" ht="21" customHeight="1" x14ac:dyDescent="0.25">
      <c r="A144" s="163" t="s">
        <v>673</v>
      </c>
      <c r="B144" s="70" t="s">
        <v>318</v>
      </c>
      <c r="C144" s="83">
        <f>C145+C245</f>
        <v>924285495.2299999</v>
      </c>
      <c r="D144" s="83">
        <f>D145+D245</f>
        <v>201294477.94</v>
      </c>
      <c r="E144" s="83">
        <f>E145+E245+E248</f>
        <v>-824546.70000000019</v>
      </c>
      <c r="F144" s="83">
        <f>F145+F245</f>
        <v>60712025.459999993</v>
      </c>
      <c r="G144" s="83">
        <f>G145+G245</f>
        <v>31008233</v>
      </c>
      <c r="H144" s="83">
        <f>H145+H245</f>
        <v>110738766.68999998</v>
      </c>
      <c r="I144" s="83">
        <f>I145+I245+I248</f>
        <v>-13121215.199999999</v>
      </c>
      <c r="J144" s="83">
        <f>J145+J245</f>
        <v>29794993.009999998</v>
      </c>
      <c r="K144" s="84">
        <f t="shared" si="65"/>
        <v>1343888229.4299998</v>
      </c>
      <c r="L144" s="84">
        <f>L145+L245+L248</f>
        <v>1300835094.3899999</v>
      </c>
      <c r="M144" s="188">
        <f t="shared" si="40"/>
        <v>96.796375316252252</v>
      </c>
      <c r="N144" s="62"/>
      <c r="O144" s="62"/>
      <c r="P144" s="62"/>
      <c r="Q144" s="64"/>
      <c r="R144" s="64"/>
      <c r="S144" s="64"/>
      <c r="T144" s="64"/>
      <c r="U144" s="62"/>
      <c r="V144" s="62"/>
      <c r="W144" s="62"/>
      <c r="X144" s="62"/>
      <c r="Y144" s="62"/>
      <c r="Z144" s="62"/>
      <c r="AA144" s="62"/>
      <c r="AB144" s="62"/>
      <c r="AC144" s="62"/>
      <c r="AD144" s="62"/>
      <c r="AE144" s="62"/>
    </row>
    <row r="145" spans="1:31" ht="33" customHeight="1" x14ac:dyDescent="0.25">
      <c r="A145" s="172" t="s">
        <v>674</v>
      </c>
      <c r="B145" s="70" t="s">
        <v>385</v>
      </c>
      <c r="C145" s="84">
        <f t="shared" ref="C145:J145" si="73">C146+C153+C209+C232</f>
        <v>924285495.2299999</v>
      </c>
      <c r="D145" s="84">
        <f t="shared" si="73"/>
        <v>201294477.94</v>
      </c>
      <c r="E145" s="84">
        <f t="shared" si="73"/>
        <v>2185500</v>
      </c>
      <c r="F145" s="84">
        <f t="shared" si="73"/>
        <v>60712025.459999993</v>
      </c>
      <c r="G145" s="84">
        <f t="shared" si="73"/>
        <v>31008233</v>
      </c>
      <c r="H145" s="84">
        <f t="shared" si="73"/>
        <v>110738766.68999998</v>
      </c>
      <c r="I145" s="84">
        <f t="shared" si="73"/>
        <v>-13111215.199999999</v>
      </c>
      <c r="J145" s="84">
        <f t="shared" si="73"/>
        <v>29794993.009999998</v>
      </c>
      <c r="K145" s="84">
        <f t="shared" si="65"/>
        <v>1346908276.1299999</v>
      </c>
      <c r="L145" s="84">
        <f>L146+L153+L209+L232</f>
        <v>1303855141.0899999</v>
      </c>
      <c r="M145" s="188">
        <f t="shared" si="40"/>
        <v>96.803558504837298</v>
      </c>
      <c r="N145" s="62"/>
      <c r="O145" s="62"/>
      <c r="P145" s="62"/>
      <c r="Q145" s="64"/>
      <c r="R145" s="64"/>
      <c r="S145" s="64"/>
      <c r="T145" s="64"/>
      <c r="U145" s="62"/>
      <c r="V145" s="62"/>
      <c r="W145" s="62"/>
      <c r="X145" s="62"/>
      <c r="Y145" s="62"/>
      <c r="Z145" s="62"/>
      <c r="AA145" s="62"/>
      <c r="AB145" s="62"/>
      <c r="AC145" s="62"/>
      <c r="AD145" s="62"/>
      <c r="AE145" s="62"/>
    </row>
    <row r="146" spans="1:31" ht="24.75" customHeight="1" x14ac:dyDescent="0.25">
      <c r="A146" s="172" t="s">
        <v>675</v>
      </c>
      <c r="B146" s="70" t="s">
        <v>386</v>
      </c>
      <c r="C146" s="83">
        <f>C147+C149</f>
        <v>51850960</v>
      </c>
      <c r="D146" s="83">
        <f t="shared" ref="D146:J146" si="74">D147+D149</f>
        <v>0</v>
      </c>
      <c r="E146" s="83">
        <f t="shared" si="74"/>
        <v>0</v>
      </c>
      <c r="F146" s="83">
        <f t="shared" si="74"/>
        <v>444909.69</v>
      </c>
      <c r="G146" s="83">
        <f t="shared" si="74"/>
        <v>31824106</v>
      </c>
      <c r="H146" s="83">
        <f>H147+H149+H151</f>
        <v>5044563.21</v>
      </c>
      <c r="I146" s="83">
        <f t="shared" si="74"/>
        <v>0</v>
      </c>
      <c r="J146" s="83">
        <f t="shared" si="74"/>
        <v>22400000</v>
      </c>
      <c r="K146" s="84">
        <f t="shared" si="65"/>
        <v>111564538.89999999</v>
      </c>
      <c r="L146" s="84">
        <f>L147+L149+L151</f>
        <v>111564538.89999999</v>
      </c>
      <c r="M146" s="188">
        <f t="shared" si="40"/>
        <v>100</v>
      </c>
      <c r="N146" s="62"/>
      <c r="O146" s="62"/>
      <c r="P146" s="62"/>
      <c r="Q146" s="62"/>
      <c r="R146" s="62"/>
      <c r="S146" s="64"/>
      <c r="T146" s="64"/>
      <c r="U146" s="62"/>
      <c r="V146" s="62"/>
      <c r="W146" s="62"/>
      <c r="X146" s="62"/>
      <c r="Y146" s="62"/>
      <c r="Z146" s="62"/>
      <c r="AA146" s="62"/>
      <c r="AB146" s="62"/>
      <c r="AC146" s="62"/>
      <c r="AD146" s="62"/>
      <c r="AE146" s="62"/>
    </row>
    <row r="147" spans="1:31" ht="15" customHeight="1" x14ac:dyDescent="0.25">
      <c r="A147" s="172" t="s">
        <v>676</v>
      </c>
      <c r="B147" s="70" t="s">
        <v>387</v>
      </c>
      <c r="C147" s="83">
        <f>C148</f>
        <v>40007000</v>
      </c>
      <c r="D147" s="83">
        <f t="shared" ref="D147:J147" si="75">D148</f>
        <v>0</v>
      </c>
      <c r="E147" s="83">
        <f t="shared" si="75"/>
        <v>0</v>
      </c>
      <c r="F147" s="83">
        <f t="shared" si="75"/>
        <v>0</v>
      </c>
      <c r="G147" s="83">
        <f t="shared" si="75"/>
        <v>0</v>
      </c>
      <c r="H147" s="83">
        <f t="shared" si="75"/>
        <v>0</v>
      </c>
      <c r="I147" s="83">
        <f t="shared" si="75"/>
        <v>0</v>
      </c>
      <c r="J147" s="83">
        <f t="shared" si="75"/>
        <v>0</v>
      </c>
      <c r="K147" s="84">
        <f t="shared" si="65"/>
        <v>40007000</v>
      </c>
      <c r="L147" s="84">
        <f>L148</f>
        <v>40007000</v>
      </c>
      <c r="M147" s="188">
        <f t="shared" si="40"/>
        <v>100</v>
      </c>
      <c r="N147" s="62"/>
      <c r="O147" s="62"/>
      <c r="P147" s="62"/>
      <c r="Q147" s="62"/>
      <c r="R147" s="62"/>
      <c r="S147" s="64"/>
      <c r="T147" s="64"/>
      <c r="U147" s="62"/>
      <c r="V147" s="62"/>
      <c r="W147" s="62"/>
      <c r="X147" s="62"/>
      <c r="Y147" s="62"/>
      <c r="Z147" s="62"/>
      <c r="AA147" s="62"/>
      <c r="AB147" s="62"/>
      <c r="AC147" s="62"/>
      <c r="AD147" s="62"/>
      <c r="AE147" s="62"/>
    </row>
    <row r="148" spans="1:31" ht="30" customHeight="1" x14ac:dyDescent="0.25">
      <c r="A148" s="173" t="s">
        <v>677</v>
      </c>
      <c r="B148" s="71" t="s">
        <v>429</v>
      </c>
      <c r="C148" s="76">
        <v>40007000</v>
      </c>
      <c r="D148" s="76"/>
      <c r="E148" s="76"/>
      <c r="F148" s="76"/>
      <c r="G148" s="76"/>
      <c r="H148" s="76"/>
      <c r="I148" s="76"/>
      <c r="J148" s="76"/>
      <c r="K148" s="75">
        <f t="shared" si="65"/>
        <v>40007000</v>
      </c>
      <c r="L148" s="75">
        <v>40007000</v>
      </c>
      <c r="M148" s="188">
        <f t="shared" si="40"/>
        <v>100</v>
      </c>
      <c r="N148" s="62"/>
      <c r="O148" s="62"/>
      <c r="P148" s="62"/>
      <c r="Q148" s="62"/>
      <c r="R148" s="62"/>
      <c r="S148" s="64"/>
      <c r="T148" s="64"/>
      <c r="U148" s="62"/>
      <c r="V148" s="62"/>
      <c r="W148" s="62"/>
      <c r="X148" s="62"/>
      <c r="Y148" s="62"/>
      <c r="Z148" s="62"/>
      <c r="AA148" s="62"/>
      <c r="AB148" s="62"/>
      <c r="AC148" s="62"/>
      <c r="AD148" s="62"/>
      <c r="AE148" s="62"/>
    </row>
    <row r="149" spans="1:31" ht="33.75" customHeight="1" x14ac:dyDescent="0.25">
      <c r="A149" s="172" t="s">
        <v>678</v>
      </c>
      <c r="B149" s="70" t="s">
        <v>388</v>
      </c>
      <c r="C149" s="86">
        <f>C150</f>
        <v>11843960</v>
      </c>
      <c r="D149" s="86">
        <f t="shared" ref="D149:J149" si="76">D150</f>
        <v>0</v>
      </c>
      <c r="E149" s="86">
        <f t="shared" si="76"/>
        <v>0</v>
      </c>
      <c r="F149" s="86">
        <f t="shared" si="76"/>
        <v>444909.69</v>
      </c>
      <c r="G149" s="86">
        <f t="shared" si="76"/>
        <v>31824106</v>
      </c>
      <c r="H149" s="86">
        <f t="shared" si="76"/>
        <v>4703661.6100000003</v>
      </c>
      <c r="I149" s="86">
        <f t="shared" si="76"/>
        <v>0</v>
      </c>
      <c r="J149" s="86">
        <f t="shared" si="76"/>
        <v>22400000</v>
      </c>
      <c r="K149" s="84">
        <f t="shared" si="65"/>
        <v>71216637.299999997</v>
      </c>
      <c r="L149" s="85">
        <f>L150</f>
        <v>71216637.299999997</v>
      </c>
      <c r="M149" s="188">
        <f t="shared" si="40"/>
        <v>100</v>
      </c>
      <c r="N149" s="62"/>
      <c r="O149" s="62"/>
      <c r="P149" s="62"/>
      <c r="Q149" s="62"/>
      <c r="R149" s="62"/>
      <c r="S149" s="64"/>
      <c r="T149" s="64"/>
      <c r="U149" s="62"/>
      <c r="V149" s="62"/>
      <c r="W149" s="62"/>
      <c r="X149" s="62"/>
      <c r="Y149" s="62"/>
      <c r="Z149" s="62"/>
      <c r="AA149" s="62"/>
      <c r="AB149" s="62"/>
      <c r="AC149" s="62"/>
      <c r="AD149" s="62"/>
      <c r="AE149" s="62"/>
    </row>
    <row r="150" spans="1:31" ht="28.5" customHeight="1" x14ac:dyDescent="0.25">
      <c r="A150" s="173" t="s">
        <v>679</v>
      </c>
      <c r="B150" s="71" t="s">
        <v>389</v>
      </c>
      <c r="C150" s="76">
        <v>11843960</v>
      </c>
      <c r="D150" s="76"/>
      <c r="E150" s="76"/>
      <c r="F150" s="76">
        <v>444909.69</v>
      </c>
      <c r="G150" s="76">
        <v>31824106</v>
      </c>
      <c r="H150" s="76">
        <v>4703661.6100000003</v>
      </c>
      <c r="I150" s="76"/>
      <c r="J150" s="76">
        <v>22400000</v>
      </c>
      <c r="K150" s="75">
        <f t="shared" si="65"/>
        <v>71216637.299999997</v>
      </c>
      <c r="L150" s="75">
        <v>71216637.299999997</v>
      </c>
      <c r="M150" s="188">
        <f t="shared" si="40"/>
        <v>100</v>
      </c>
      <c r="N150" s="62"/>
      <c r="O150" s="62"/>
      <c r="P150" s="62"/>
      <c r="Q150" s="62"/>
      <c r="R150" s="62"/>
      <c r="S150" s="64"/>
      <c r="T150" s="64"/>
      <c r="U150" s="62"/>
      <c r="V150" s="62"/>
      <c r="W150" s="62"/>
      <c r="X150" s="62"/>
      <c r="Y150" s="62"/>
      <c r="Z150" s="62"/>
      <c r="AA150" s="62"/>
      <c r="AB150" s="62"/>
      <c r="AC150" s="62"/>
      <c r="AD150" s="62"/>
      <c r="AE150" s="62"/>
    </row>
    <row r="151" spans="1:31" ht="20.25" customHeight="1" x14ac:dyDescent="0.25">
      <c r="A151" s="172" t="s">
        <v>680</v>
      </c>
      <c r="B151" s="70" t="s">
        <v>511</v>
      </c>
      <c r="C151" s="87">
        <f>C152</f>
        <v>0</v>
      </c>
      <c r="D151" s="87">
        <f t="shared" ref="D151:J151" si="77">D152</f>
        <v>0</v>
      </c>
      <c r="E151" s="87">
        <f t="shared" si="77"/>
        <v>0</v>
      </c>
      <c r="F151" s="87">
        <f t="shared" si="77"/>
        <v>0</v>
      </c>
      <c r="G151" s="87">
        <f t="shared" si="77"/>
        <v>0</v>
      </c>
      <c r="H151" s="87">
        <f t="shared" si="77"/>
        <v>340901.6</v>
      </c>
      <c r="I151" s="87">
        <f t="shared" si="77"/>
        <v>0</v>
      </c>
      <c r="J151" s="87">
        <f t="shared" si="77"/>
        <v>0</v>
      </c>
      <c r="K151" s="84">
        <f t="shared" si="65"/>
        <v>340901.6</v>
      </c>
      <c r="L151" s="84">
        <f>L152</f>
        <v>340901.6</v>
      </c>
      <c r="M151" s="188">
        <f t="shared" si="40"/>
        <v>100</v>
      </c>
      <c r="N151" s="62"/>
      <c r="O151" s="62"/>
      <c r="P151" s="62"/>
      <c r="Q151" s="62"/>
      <c r="R151" s="62"/>
      <c r="S151" s="64"/>
      <c r="T151" s="64"/>
      <c r="U151" s="62"/>
      <c r="V151" s="62"/>
      <c r="W151" s="62"/>
      <c r="X151" s="62"/>
      <c r="Y151" s="62"/>
      <c r="Z151" s="62"/>
      <c r="AA151" s="62"/>
      <c r="AB151" s="62"/>
      <c r="AC151" s="62"/>
      <c r="AD151" s="62"/>
      <c r="AE151" s="62"/>
    </row>
    <row r="152" spans="1:31" ht="40.5" customHeight="1" x14ac:dyDescent="0.25">
      <c r="A152" s="173" t="s">
        <v>681</v>
      </c>
      <c r="B152" s="71" t="s">
        <v>512</v>
      </c>
      <c r="C152" s="88">
        <v>0</v>
      </c>
      <c r="D152" s="88"/>
      <c r="E152" s="88"/>
      <c r="F152" s="88"/>
      <c r="G152" s="88"/>
      <c r="H152" s="88">
        <v>340901.6</v>
      </c>
      <c r="I152" s="88"/>
      <c r="J152" s="88"/>
      <c r="K152" s="84">
        <f t="shared" si="65"/>
        <v>340901.6</v>
      </c>
      <c r="L152" s="152">
        <v>340901.6</v>
      </c>
      <c r="M152" s="188">
        <f t="shared" si="40"/>
        <v>100</v>
      </c>
      <c r="N152" s="62"/>
      <c r="O152" s="62"/>
      <c r="P152" s="62"/>
      <c r="Q152" s="62"/>
      <c r="R152" s="62"/>
      <c r="S152" s="64"/>
      <c r="T152" s="64"/>
      <c r="U152" s="62"/>
      <c r="V152" s="62"/>
      <c r="W152" s="62"/>
      <c r="X152" s="62"/>
      <c r="Y152" s="62"/>
      <c r="Z152" s="62"/>
      <c r="AA152" s="62"/>
      <c r="AB152" s="62"/>
      <c r="AC152" s="62"/>
      <c r="AD152" s="62"/>
      <c r="AE152" s="62"/>
    </row>
    <row r="153" spans="1:31" ht="35.25" customHeight="1" x14ac:dyDescent="0.25">
      <c r="A153" s="172" t="s">
        <v>682</v>
      </c>
      <c r="B153" s="117" t="s">
        <v>390</v>
      </c>
      <c r="C153" s="89">
        <f>C154+C160+C162+C164+C171+C173+C175+C177+C179+C183+C185+C187+C189+C191+C169</f>
        <v>225954046.27000001</v>
      </c>
      <c r="D153" s="89">
        <f>D154+D160+D162+D164+D171+D173+D175+D177+D179+D183+D185+D187+D189+D191+D169</f>
        <v>201294477.94</v>
      </c>
      <c r="E153" s="89">
        <f t="shared" ref="E153:J153" si="78">E154+E160+E162+E164+E171+E173+E175+E177+E179+E183+E185+E187+E189+E191+E169</f>
        <v>2185500</v>
      </c>
      <c r="F153" s="89">
        <f>F154+F160+F162+F164+F171+F173+F175+F177+F179+F183+F185+F187+F189+F191+F169</f>
        <v>41702622.109999999</v>
      </c>
      <c r="G153" s="89">
        <f t="shared" si="78"/>
        <v>0</v>
      </c>
      <c r="H153" s="89">
        <f t="shared" si="78"/>
        <v>107548503.47999999</v>
      </c>
      <c r="I153" s="89">
        <f t="shared" si="78"/>
        <v>2647775.7999999998</v>
      </c>
      <c r="J153" s="89">
        <f t="shared" si="78"/>
        <v>7394993.0099999998</v>
      </c>
      <c r="K153" s="84">
        <f t="shared" si="65"/>
        <v>588727918.61000001</v>
      </c>
      <c r="L153" s="89">
        <f>L154+L160+L162+L164+L171+L173+L175+L177+L179+L183+L185+L187+L191+L169+L189</f>
        <v>552395932.82000005</v>
      </c>
      <c r="M153" s="188">
        <f t="shared" ref="M153:M216" si="79">L153/K153*100</f>
        <v>93.828730617059804</v>
      </c>
      <c r="N153" s="62"/>
      <c r="O153" s="62"/>
      <c r="P153" s="62"/>
      <c r="Q153" s="62"/>
      <c r="R153" s="62"/>
      <c r="S153" s="64"/>
      <c r="T153" s="64"/>
      <c r="U153" s="62"/>
      <c r="V153" s="62"/>
      <c r="W153" s="62"/>
      <c r="X153" s="62"/>
      <c r="Y153" s="62"/>
      <c r="Z153" s="62"/>
      <c r="AA153" s="62"/>
      <c r="AB153" s="62"/>
      <c r="AC153" s="62"/>
      <c r="AD153" s="62"/>
      <c r="AE153" s="62"/>
    </row>
    <row r="154" spans="1:31" ht="28.5" customHeight="1" x14ac:dyDescent="0.25">
      <c r="A154" s="172" t="s">
        <v>683</v>
      </c>
      <c r="B154" s="118" t="s">
        <v>391</v>
      </c>
      <c r="C154" s="90">
        <f>C155</f>
        <v>8560606</v>
      </c>
      <c r="D154" s="90">
        <f t="shared" ref="D154:J154" si="80">D155</f>
        <v>0</v>
      </c>
      <c r="E154" s="90">
        <f t="shared" si="80"/>
        <v>0</v>
      </c>
      <c r="F154" s="90">
        <f t="shared" si="80"/>
        <v>-1474318</v>
      </c>
      <c r="G154" s="90">
        <f t="shared" si="80"/>
        <v>0</v>
      </c>
      <c r="H154" s="90">
        <f t="shared" si="80"/>
        <v>0</v>
      </c>
      <c r="I154" s="90">
        <f t="shared" si="80"/>
        <v>0</v>
      </c>
      <c r="J154" s="90">
        <f t="shared" si="80"/>
        <v>0</v>
      </c>
      <c r="K154" s="84">
        <f t="shared" si="65"/>
        <v>7086288</v>
      </c>
      <c r="L154" s="89">
        <f>L155</f>
        <v>7086288</v>
      </c>
      <c r="M154" s="188">
        <f t="shared" si="79"/>
        <v>100</v>
      </c>
      <c r="N154" s="62"/>
      <c r="O154" s="62"/>
      <c r="P154" s="62"/>
      <c r="Q154" s="62"/>
      <c r="R154" s="62"/>
      <c r="S154" s="64"/>
      <c r="T154" s="64"/>
      <c r="U154" s="62"/>
      <c r="V154" s="62"/>
      <c r="W154" s="62"/>
      <c r="X154" s="62"/>
      <c r="Y154" s="62"/>
      <c r="Z154" s="62"/>
      <c r="AA154" s="62"/>
      <c r="AB154" s="62"/>
      <c r="AC154" s="62"/>
      <c r="AD154" s="62"/>
      <c r="AE154" s="62"/>
    </row>
    <row r="155" spans="1:31" ht="28.5" customHeight="1" x14ac:dyDescent="0.25">
      <c r="A155" s="172" t="s">
        <v>684</v>
      </c>
      <c r="B155" s="70" t="s">
        <v>392</v>
      </c>
      <c r="C155" s="90">
        <f>C156+C157+C158+C159</f>
        <v>8560606</v>
      </c>
      <c r="D155" s="90">
        <f t="shared" ref="D155:J155" si="81">D156+D157+D158+D159</f>
        <v>0</v>
      </c>
      <c r="E155" s="90">
        <f t="shared" si="81"/>
        <v>0</v>
      </c>
      <c r="F155" s="90">
        <f t="shared" si="81"/>
        <v>-1474318</v>
      </c>
      <c r="G155" s="90">
        <f t="shared" si="81"/>
        <v>0</v>
      </c>
      <c r="H155" s="90">
        <f t="shared" si="81"/>
        <v>0</v>
      </c>
      <c r="I155" s="90">
        <f t="shared" si="81"/>
        <v>0</v>
      </c>
      <c r="J155" s="90">
        <f t="shared" si="81"/>
        <v>0</v>
      </c>
      <c r="K155" s="84">
        <f t="shared" si="65"/>
        <v>7086288</v>
      </c>
      <c r="L155" s="89">
        <f>L156+L157+L158+L159</f>
        <v>7086288</v>
      </c>
      <c r="M155" s="188">
        <f t="shared" si="79"/>
        <v>100</v>
      </c>
      <c r="N155" s="62"/>
      <c r="O155" s="62"/>
      <c r="P155" s="62"/>
      <c r="Q155" s="62"/>
      <c r="R155" s="62"/>
      <c r="S155" s="64"/>
      <c r="T155" s="64"/>
      <c r="U155" s="62"/>
      <c r="V155" s="62"/>
      <c r="W155" s="62"/>
      <c r="X155" s="62"/>
      <c r="Y155" s="62"/>
      <c r="Z155" s="62"/>
      <c r="AA155" s="62"/>
      <c r="AB155" s="62"/>
      <c r="AC155" s="62"/>
      <c r="AD155" s="62"/>
      <c r="AE155" s="62"/>
    </row>
    <row r="156" spans="1:31" ht="102.75" hidden="1" customHeight="1" x14ac:dyDescent="0.25">
      <c r="A156" s="173" t="s">
        <v>684</v>
      </c>
      <c r="B156" s="119" t="s">
        <v>393</v>
      </c>
      <c r="C156" s="88"/>
      <c r="D156" s="88"/>
      <c r="E156" s="88"/>
      <c r="F156" s="88"/>
      <c r="G156" s="88"/>
      <c r="H156" s="88"/>
      <c r="I156" s="88"/>
      <c r="J156" s="88"/>
      <c r="K156" s="84">
        <f t="shared" si="65"/>
        <v>0</v>
      </c>
      <c r="L156" s="152"/>
      <c r="M156" s="188" t="e">
        <f t="shared" si="79"/>
        <v>#DIV/0!</v>
      </c>
      <c r="N156" s="62"/>
      <c r="O156" s="62"/>
      <c r="P156" s="62"/>
      <c r="Q156" s="62"/>
      <c r="R156" s="62"/>
      <c r="S156" s="64"/>
      <c r="T156" s="64"/>
      <c r="U156" s="62"/>
      <c r="V156" s="62"/>
      <c r="W156" s="62"/>
      <c r="X156" s="62"/>
      <c r="Y156" s="62"/>
      <c r="Z156" s="62"/>
      <c r="AA156" s="62"/>
      <c r="AB156" s="62"/>
      <c r="AC156" s="62"/>
      <c r="AD156" s="62"/>
      <c r="AE156" s="62"/>
    </row>
    <row r="157" spans="1:31" ht="93.75" hidden="1" customHeight="1" x14ac:dyDescent="0.25">
      <c r="A157" s="173" t="s">
        <v>685</v>
      </c>
      <c r="B157" s="120" t="s">
        <v>477</v>
      </c>
      <c r="C157" s="91"/>
      <c r="D157" s="91"/>
      <c r="E157" s="91"/>
      <c r="F157" s="91"/>
      <c r="G157" s="91"/>
      <c r="H157" s="91"/>
      <c r="I157" s="91"/>
      <c r="J157" s="91"/>
      <c r="K157" s="84">
        <f t="shared" si="65"/>
        <v>0</v>
      </c>
      <c r="L157" s="96"/>
      <c r="M157" s="188" t="e">
        <f t="shared" si="79"/>
        <v>#DIV/0!</v>
      </c>
      <c r="N157" s="62"/>
      <c r="O157" s="62"/>
      <c r="P157" s="62"/>
      <c r="Q157" s="62"/>
      <c r="R157" s="62"/>
      <c r="S157" s="64"/>
      <c r="T157" s="64"/>
      <c r="U157" s="62"/>
      <c r="V157" s="62"/>
      <c r="W157" s="62"/>
      <c r="X157" s="62"/>
      <c r="Y157" s="62"/>
      <c r="Z157" s="62"/>
      <c r="AA157" s="62"/>
      <c r="AB157" s="62"/>
      <c r="AC157" s="62"/>
      <c r="AD157" s="62"/>
      <c r="AE157" s="62"/>
    </row>
    <row r="158" spans="1:31" ht="108" customHeight="1" x14ac:dyDescent="0.25">
      <c r="A158" s="173" t="s">
        <v>684</v>
      </c>
      <c r="B158" s="121" t="s">
        <v>523</v>
      </c>
      <c r="C158" s="88">
        <v>8560606</v>
      </c>
      <c r="D158" s="88"/>
      <c r="E158" s="88"/>
      <c r="F158" s="88">
        <v>-1474318</v>
      </c>
      <c r="G158" s="88"/>
      <c r="H158" s="88"/>
      <c r="I158" s="88"/>
      <c r="J158" s="88"/>
      <c r="K158" s="75">
        <f t="shared" si="65"/>
        <v>7086288</v>
      </c>
      <c r="L158" s="152">
        <v>7086288</v>
      </c>
      <c r="M158" s="188">
        <f t="shared" si="79"/>
        <v>100</v>
      </c>
      <c r="N158" s="62"/>
      <c r="O158" s="62"/>
      <c r="P158" s="62"/>
      <c r="Q158" s="62"/>
      <c r="R158" s="62"/>
      <c r="S158" s="64"/>
      <c r="T158" s="64"/>
      <c r="U158" s="62"/>
      <c r="V158" s="62"/>
      <c r="W158" s="62"/>
      <c r="X158" s="62"/>
      <c r="Y158" s="62"/>
      <c r="Z158" s="62"/>
      <c r="AA158" s="62"/>
      <c r="AB158" s="62"/>
      <c r="AC158" s="62"/>
      <c r="AD158" s="62"/>
      <c r="AE158" s="62"/>
    </row>
    <row r="159" spans="1:31" ht="32.25" hidden="1" customHeight="1" x14ac:dyDescent="0.25">
      <c r="A159" s="173" t="s">
        <v>684</v>
      </c>
      <c r="B159" s="122" t="s">
        <v>400</v>
      </c>
      <c r="C159" s="88"/>
      <c r="D159" s="88"/>
      <c r="E159" s="88"/>
      <c r="F159" s="88"/>
      <c r="G159" s="88"/>
      <c r="H159" s="88"/>
      <c r="I159" s="88"/>
      <c r="J159" s="88"/>
      <c r="K159" s="84">
        <f t="shared" si="65"/>
        <v>0</v>
      </c>
      <c r="L159" s="152"/>
      <c r="M159" s="188" t="e">
        <f t="shared" si="79"/>
        <v>#DIV/0!</v>
      </c>
      <c r="N159" s="62"/>
      <c r="O159" s="62"/>
      <c r="P159" s="62"/>
      <c r="Q159" s="62"/>
      <c r="R159" s="62"/>
      <c r="S159" s="64"/>
      <c r="T159" s="64"/>
      <c r="U159" s="62"/>
      <c r="V159" s="62"/>
      <c r="W159" s="62"/>
      <c r="X159" s="62"/>
      <c r="Y159" s="62"/>
      <c r="Z159" s="62"/>
      <c r="AA159" s="62"/>
      <c r="AB159" s="62"/>
      <c r="AC159" s="62"/>
      <c r="AD159" s="62"/>
      <c r="AE159" s="62"/>
    </row>
    <row r="160" spans="1:31" ht="66" customHeight="1" x14ac:dyDescent="0.25">
      <c r="A160" s="172" t="s">
        <v>686</v>
      </c>
      <c r="B160" s="70" t="s">
        <v>394</v>
      </c>
      <c r="C160" s="90">
        <f t="shared" ref="C160:J160" si="82">C161</f>
        <v>31155143</v>
      </c>
      <c r="D160" s="90">
        <f t="shared" si="82"/>
        <v>6466883.0099999998</v>
      </c>
      <c r="E160" s="90">
        <f t="shared" si="82"/>
        <v>0</v>
      </c>
      <c r="F160" s="90">
        <f t="shared" si="82"/>
        <v>6777587.5800000001</v>
      </c>
      <c r="G160" s="90">
        <f t="shared" si="82"/>
        <v>0</v>
      </c>
      <c r="H160" s="90">
        <f t="shared" si="82"/>
        <v>0</v>
      </c>
      <c r="I160" s="90">
        <f t="shared" si="82"/>
        <v>0</v>
      </c>
      <c r="J160" s="90">
        <f t="shared" si="82"/>
        <v>7394993.0099999998</v>
      </c>
      <c r="K160" s="84">
        <f t="shared" si="65"/>
        <v>51794606.599999994</v>
      </c>
      <c r="L160" s="89">
        <f>L161</f>
        <v>47135865.420000002</v>
      </c>
      <c r="M160" s="188">
        <f t="shared" si="79"/>
        <v>91.005354638604402</v>
      </c>
      <c r="N160" s="62"/>
      <c r="O160" s="62"/>
      <c r="P160" s="62"/>
      <c r="Q160" s="62"/>
      <c r="R160" s="62"/>
      <c r="S160" s="64"/>
      <c r="T160" s="64"/>
      <c r="U160" s="62"/>
      <c r="V160" s="62"/>
      <c r="W160" s="62"/>
      <c r="X160" s="62"/>
      <c r="Y160" s="62"/>
      <c r="Z160" s="62"/>
      <c r="AA160" s="62"/>
      <c r="AB160" s="62"/>
      <c r="AC160" s="62"/>
      <c r="AD160" s="62"/>
      <c r="AE160" s="62"/>
    </row>
    <row r="161" spans="1:31" ht="65.25" customHeight="1" x14ac:dyDescent="0.25">
      <c r="A161" s="173" t="s">
        <v>687</v>
      </c>
      <c r="B161" s="71" t="s">
        <v>395</v>
      </c>
      <c r="C161" s="88">
        <v>31155143</v>
      </c>
      <c r="D161" s="88">
        <v>6466883.0099999998</v>
      </c>
      <c r="E161" s="88"/>
      <c r="F161" s="88">
        <v>6777587.5800000001</v>
      </c>
      <c r="G161" s="88"/>
      <c r="H161" s="88"/>
      <c r="I161" s="88"/>
      <c r="J161" s="88">
        <v>7394993.0099999998</v>
      </c>
      <c r="K161" s="75">
        <f t="shared" si="65"/>
        <v>51794606.599999994</v>
      </c>
      <c r="L161" s="152">
        <v>47135865.420000002</v>
      </c>
      <c r="M161" s="188">
        <f t="shared" si="79"/>
        <v>91.005354638604402</v>
      </c>
      <c r="N161" s="62"/>
      <c r="O161" s="62"/>
      <c r="P161" s="62"/>
      <c r="Q161" s="62"/>
      <c r="R161" s="62"/>
      <c r="S161" s="64"/>
      <c r="T161" s="64"/>
      <c r="U161" s="62"/>
      <c r="V161" s="62"/>
      <c r="W161" s="62"/>
      <c r="X161" s="62"/>
      <c r="Y161" s="62"/>
      <c r="Z161" s="62"/>
      <c r="AA161" s="62"/>
      <c r="AB161" s="62"/>
      <c r="AC161" s="62"/>
      <c r="AD161" s="62"/>
      <c r="AE161" s="62"/>
    </row>
    <row r="162" spans="1:31" ht="95.25" customHeight="1" x14ac:dyDescent="0.25">
      <c r="A162" s="172" t="s">
        <v>688</v>
      </c>
      <c r="B162" s="70" t="s">
        <v>396</v>
      </c>
      <c r="C162" s="90">
        <f>C163</f>
        <v>0</v>
      </c>
      <c r="D162" s="90">
        <f>D163</f>
        <v>123976609.14</v>
      </c>
      <c r="E162" s="90">
        <f t="shared" ref="E162:J162" si="83">E163</f>
        <v>0</v>
      </c>
      <c r="F162" s="90">
        <f t="shared" si="83"/>
        <v>0</v>
      </c>
      <c r="G162" s="90">
        <f t="shared" si="83"/>
        <v>0</v>
      </c>
      <c r="H162" s="90">
        <f t="shared" si="83"/>
        <v>59471494.689999998</v>
      </c>
      <c r="I162" s="90">
        <f t="shared" si="83"/>
        <v>0</v>
      </c>
      <c r="J162" s="90">
        <f t="shared" si="83"/>
        <v>0</v>
      </c>
      <c r="K162" s="84">
        <f t="shared" si="65"/>
        <v>183448103.82999998</v>
      </c>
      <c r="L162" s="89">
        <f>L163</f>
        <v>182582159.99000001</v>
      </c>
      <c r="M162" s="188">
        <f t="shared" si="79"/>
        <v>99.52796250169888</v>
      </c>
      <c r="N162" s="62"/>
      <c r="O162" s="62"/>
      <c r="P162" s="62"/>
      <c r="Q162" s="62"/>
      <c r="R162" s="62"/>
      <c r="S162" s="64"/>
      <c r="T162" s="64"/>
      <c r="U162" s="62"/>
      <c r="V162" s="62"/>
      <c r="W162" s="62"/>
      <c r="X162" s="62"/>
      <c r="Y162" s="62"/>
      <c r="Z162" s="62"/>
      <c r="AA162" s="62"/>
      <c r="AB162" s="62"/>
      <c r="AC162" s="62"/>
      <c r="AD162" s="62"/>
      <c r="AE162" s="62"/>
    </row>
    <row r="163" spans="1:31" ht="83.25" customHeight="1" x14ac:dyDescent="0.25">
      <c r="A163" s="173" t="s">
        <v>689</v>
      </c>
      <c r="B163" s="71" t="s">
        <v>397</v>
      </c>
      <c r="C163" s="88">
        <v>0</v>
      </c>
      <c r="D163" s="88">
        <v>123976609.14</v>
      </c>
      <c r="E163" s="88"/>
      <c r="F163" s="88"/>
      <c r="G163" s="88"/>
      <c r="H163" s="88">
        <v>59471494.689999998</v>
      </c>
      <c r="I163" s="88"/>
      <c r="J163" s="88"/>
      <c r="K163" s="75">
        <f t="shared" ref="K163:K194" si="84">C163+D163+E163+F163+G163+H163+I163+J163</f>
        <v>183448103.82999998</v>
      </c>
      <c r="L163" s="75">
        <v>182582159.99000001</v>
      </c>
      <c r="M163" s="188">
        <f t="shared" si="79"/>
        <v>99.52796250169888</v>
      </c>
      <c r="N163" s="62"/>
      <c r="O163" s="62"/>
      <c r="P163" s="62"/>
      <c r="Q163" s="62"/>
      <c r="R163" s="62"/>
      <c r="S163" s="64"/>
      <c r="T163" s="64"/>
      <c r="U163" s="62"/>
      <c r="V163" s="62"/>
      <c r="W163" s="62"/>
      <c r="X163" s="62"/>
      <c r="Y163" s="62"/>
      <c r="Z163" s="62"/>
      <c r="AA163" s="62"/>
      <c r="AB163" s="62"/>
      <c r="AC163" s="62"/>
      <c r="AD163" s="62"/>
      <c r="AE163" s="62"/>
    </row>
    <row r="164" spans="1:31" ht="77.25" customHeight="1" x14ac:dyDescent="0.25">
      <c r="A164" s="172" t="s">
        <v>690</v>
      </c>
      <c r="B164" s="123" t="s">
        <v>398</v>
      </c>
      <c r="C164" s="90">
        <f>C165</f>
        <v>0</v>
      </c>
      <c r="D164" s="90">
        <f t="shared" ref="D164:J164" si="85">D165</f>
        <v>43462933.340000004</v>
      </c>
      <c r="E164" s="90">
        <f t="shared" si="85"/>
        <v>0</v>
      </c>
      <c r="F164" s="90">
        <f t="shared" si="85"/>
        <v>30579466.629999999</v>
      </c>
      <c r="G164" s="90">
        <f t="shared" si="85"/>
        <v>0</v>
      </c>
      <c r="H164" s="90">
        <f t="shared" si="85"/>
        <v>48077008.789999999</v>
      </c>
      <c r="I164" s="90">
        <f t="shared" si="85"/>
        <v>0</v>
      </c>
      <c r="J164" s="90">
        <f t="shared" si="85"/>
        <v>0</v>
      </c>
      <c r="K164" s="84">
        <f t="shared" si="84"/>
        <v>122119408.75999999</v>
      </c>
      <c r="L164" s="89">
        <f>L165</f>
        <v>96227101.75</v>
      </c>
      <c r="M164" s="188">
        <f t="shared" si="79"/>
        <v>78.797549650043038</v>
      </c>
      <c r="N164" s="62"/>
      <c r="O164" s="62"/>
      <c r="P164" s="62"/>
      <c r="Q164" s="62"/>
      <c r="R164" s="62"/>
      <c r="S164" s="64"/>
      <c r="T164" s="64"/>
      <c r="U164" s="62"/>
      <c r="V164" s="62"/>
      <c r="W164" s="62"/>
      <c r="X164" s="62"/>
      <c r="Y164" s="62"/>
      <c r="Z164" s="62"/>
      <c r="AA164" s="62"/>
      <c r="AB164" s="62"/>
      <c r="AC164" s="62"/>
      <c r="AD164" s="62"/>
      <c r="AE164" s="62"/>
    </row>
    <row r="165" spans="1:31" ht="65.25" customHeight="1" x14ac:dyDescent="0.25">
      <c r="A165" s="173" t="s">
        <v>691</v>
      </c>
      <c r="B165" s="124" t="s">
        <v>475</v>
      </c>
      <c r="C165" s="76">
        <v>0</v>
      </c>
      <c r="D165" s="76">
        <v>43462933.340000004</v>
      </c>
      <c r="E165" s="76"/>
      <c r="F165" s="76">
        <v>30579466.629999999</v>
      </c>
      <c r="G165" s="76"/>
      <c r="H165" s="76">
        <v>48077008.789999999</v>
      </c>
      <c r="I165" s="76"/>
      <c r="J165" s="76"/>
      <c r="K165" s="75">
        <f t="shared" si="84"/>
        <v>122119408.75999999</v>
      </c>
      <c r="L165" s="75">
        <v>96227101.75</v>
      </c>
      <c r="M165" s="188">
        <f t="shared" si="79"/>
        <v>78.797549650043038</v>
      </c>
      <c r="N165" s="62"/>
      <c r="O165" s="62"/>
      <c r="P165" s="62"/>
      <c r="Q165" s="62"/>
      <c r="R165" s="62"/>
      <c r="S165" s="64"/>
      <c r="T165" s="64"/>
      <c r="U165" s="62"/>
      <c r="V165" s="62"/>
      <c r="W165" s="62"/>
      <c r="X165" s="62"/>
      <c r="Y165" s="62"/>
      <c r="Z165" s="62"/>
      <c r="AA165" s="62"/>
      <c r="AB165" s="62"/>
      <c r="AC165" s="62"/>
      <c r="AD165" s="62"/>
      <c r="AE165" s="62"/>
    </row>
    <row r="166" spans="1:31" ht="50.25" hidden="1" customHeight="1" x14ac:dyDescent="0.25">
      <c r="A166" s="174" t="s">
        <v>692</v>
      </c>
      <c r="B166" s="125" t="s">
        <v>480</v>
      </c>
      <c r="C166" s="76">
        <f>C167</f>
        <v>0</v>
      </c>
      <c r="D166" s="76"/>
      <c r="E166" s="76"/>
      <c r="F166" s="76"/>
      <c r="G166" s="76"/>
      <c r="H166" s="76"/>
      <c r="I166" s="76"/>
      <c r="J166" s="76"/>
      <c r="K166" s="84">
        <f t="shared" si="84"/>
        <v>0</v>
      </c>
      <c r="L166" s="152"/>
      <c r="M166" s="188" t="e">
        <f t="shared" si="79"/>
        <v>#DIV/0!</v>
      </c>
      <c r="N166" s="62"/>
      <c r="O166" s="62"/>
      <c r="P166" s="62"/>
      <c r="Q166" s="62"/>
      <c r="R166" s="62"/>
      <c r="S166" s="64"/>
      <c r="T166" s="64"/>
      <c r="U166" s="62"/>
      <c r="V166" s="62"/>
      <c r="W166" s="62"/>
      <c r="X166" s="62"/>
      <c r="Y166" s="62"/>
      <c r="Z166" s="62"/>
      <c r="AA166" s="62"/>
      <c r="AB166" s="62"/>
      <c r="AC166" s="62"/>
      <c r="AD166" s="62"/>
      <c r="AE166" s="62"/>
    </row>
    <row r="167" spans="1:31" ht="50.25" hidden="1" customHeight="1" x14ac:dyDescent="0.25">
      <c r="A167" s="174" t="s">
        <v>693</v>
      </c>
      <c r="B167" s="125" t="s">
        <v>481</v>
      </c>
      <c r="C167" s="76">
        <f>C168</f>
        <v>0</v>
      </c>
      <c r="D167" s="76"/>
      <c r="E167" s="76"/>
      <c r="F167" s="76"/>
      <c r="G167" s="76"/>
      <c r="H167" s="76"/>
      <c r="I167" s="76"/>
      <c r="J167" s="76"/>
      <c r="K167" s="84">
        <f t="shared" si="84"/>
        <v>0</v>
      </c>
      <c r="L167" s="75">
        <f t="shared" ref="L167" si="86">L168</f>
        <v>0</v>
      </c>
      <c r="M167" s="188" t="e">
        <f t="shared" si="79"/>
        <v>#DIV/0!</v>
      </c>
      <c r="N167" s="62"/>
      <c r="O167" s="62"/>
      <c r="P167" s="62"/>
      <c r="Q167" s="62"/>
      <c r="R167" s="62"/>
      <c r="S167" s="64"/>
      <c r="T167" s="64"/>
      <c r="U167" s="62"/>
      <c r="V167" s="62"/>
      <c r="W167" s="62"/>
      <c r="X167" s="62"/>
      <c r="Y167" s="62"/>
      <c r="Z167" s="62"/>
      <c r="AA167" s="62"/>
      <c r="AB167" s="62"/>
      <c r="AC167" s="62"/>
      <c r="AD167" s="62"/>
      <c r="AE167" s="62"/>
    </row>
    <row r="168" spans="1:31" ht="75.75" hidden="1" customHeight="1" x14ac:dyDescent="0.25">
      <c r="A168" s="175" t="s">
        <v>693</v>
      </c>
      <c r="B168" s="126" t="s">
        <v>484</v>
      </c>
      <c r="C168" s="76"/>
      <c r="D168" s="76"/>
      <c r="E168" s="76"/>
      <c r="F168" s="76"/>
      <c r="G168" s="76"/>
      <c r="H168" s="76"/>
      <c r="I168" s="76"/>
      <c r="J168" s="76"/>
      <c r="K168" s="84">
        <f t="shared" si="84"/>
        <v>0</v>
      </c>
      <c r="L168" s="152"/>
      <c r="M168" s="188" t="e">
        <f t="shared" si="79"/>
        <v>#DIV/0!</v>
      </c>
      <c r="N168" s="62"/>
      <c r="O168" s="62"/>
      <c r="P168" s="62"/>
      <c r="Q168" s="62"/>
      <c r="R168" s="62"/>
      <c r="S168" s="64"/>
      <c r="T168" s="64"/>
      <c r="U168" s="62"/>
      <c r="V168" s="62"/>
      <c r="W168" s="62"/>
      <c r="X168" s="62"/>
      <c r="Y168" s="62"/>
      <c r="Z168" s="62"/>
      <c r="AA168" s="62"/>
      <c r="AB168" s="62"/>
      <c r="AC168" s="62"/>
      <c r="AD168" s="62"/>
      <c r="AE168" s="62"/>
    </row>
    <row r="169" spans="1:31" ht="32.25" hidden="1" customHeight="1" x14ac:dyDescent="0.25">
      <c r="A169" s="174" t="s">
        <v>694</v>
      </c>
      <c r="B169" s="125" t="s">
        <v>474</v>
      </c>
      <c r="C169" s="76">
        <v>0</v>
      </c>
      <c r="D169" s="83"/>
      <c r="E169" s="83"/>
      <c r="F169" s="83"/>
      <c r="G169" s="83"/>
      <c r="H169" s="83"/>
      <c r="I169" s="83"/>
      <c r="J169" s="83"/>
      <c r="K169" s="84">
        <f t="shared" si="84"/>
        <v>0</v>
      </c>
      <c r="L169" s="89">
        <f t="shared" ref="L169" si="87">L170</f>
        <v>0</v>
      </c>
      <c r="M169" s="188" t="e">
        <f t="shared" si="79"/>
        <v>#DIV/0!</v>
      </c>
      <c r="N169" s="62"/>
      <c r="O169" s="62"/>
      <c r="P169" s="62"/>
      <c r="Q169" s="62"/>
      <c r="R169" s="62"/>
      <c r="S169" s="64"/>
      <c r="T169" s="64"/>
      <c r="U169" s="62"/>
      <c r="V169" s="62"/>
      <c r="W169" s="62"/>
      <c r="X169" s="62"/>
      <c r="Y169" s="62"/>
      <c r="Z169" s="62"/>
      <c r="AA169" s="62"/>
      <c r="AB169" s="62"/>
      <c r="AC169" s="62"/>
      <c r="AD169" s="62"/>
      <c r="AE169" s="62"/>
    </row>
    <row r="170" spans="1:31" ht="91.5" hidden="1" customHeight="1" x14ac:dyDescent="0.25">
      <c r="A170" s="175" t="s">
        <v>695</v>
      </c>
      <c r="B170" s="121" t="s">
        <v>471</v>
      </c>
      <c r="C170" s="76">
        <v>0</v>
      </c>
      <c r="D170" s="88"/>
      <c r="E170" s="88"/>
      <c r="F170" s="88"/>
      <c r="G170" s="88"/>
      <c r="H170" s="88"/>
      <c r="I170" s="88"/>
      <c r="J170" s="88"/>
      <c r="K170" s="84">
        <f t="shared" si="84"/>
        <v>0</v>
      </c>
      <c r="L170" s="152"/>
      <c r="M170" s="188" t="e">
        <f t="shared" si="79"/>
        <v>#DIV/0!</v>
      </c>
      <c r="N170" s="62"/>
      <c r="O170" s="62"/>
      <c r="P170" s="62"/>
      <c r="Q170" s="62"/>
      <c r="R170" s="62"/>
      <c r="S170" s="64"/>
      <c r="T170" s="64"/>
      <c r="U170" s="62"/>
      <c r="V170" s="62"/>
      <c r="W170" s="62"/>
      <c r="X170" s="62"/>
      <c r="Y170" s="62"/>
      <c r="Z170" s="62"/>
      <c r="AA170" s="62"/>
      <c r="AB170" s="62"/>
      <c r="AC170" s="62"/>
      <c r="AD170" s="62"/>
      <c r="AE170" s="62"/>
    </row>
    <row r="171" spans="1:31" ht="25.5" hidden="1" x14ac:dyDescent="0.25">
      <c r="A171" s="172" t="s">
        <v>696</v>
      </c>
      <c r="B171" s="127" t="s">
        <v>399</v>
      </c>
      <c r="C171" s="90">
        <f>C172</f>
        <v>0</v>
      </c>
      <c r="D171" s="90">
        <f t="shared" ref="D171:J171" si="88">D172</f>
        <v>0</v>
      </c>
      <c r="E171" s="90">
        <f t="shared" si="88"/>
        <v>0</v>
      </c>
      <c r="F171" s="90">
        <f t="shared" si="88"/>
        <v>0</v>
      </c>
      <c r="G171" s="90">
        <f t="shared" si="88"/>
        <v>0</v>
      </c>
      <c r="H171" s="90">
        <f t="shared" si="88"/>
        <v>0</v>
      </c>
      <c r="I171" s="90">
        <f t="shared" si="88"/>
        <v>0</v>
      </c>
      <c r="J171" s="90">
        <f t="shared" si="88"/>
        <v>0</v>
      </c>
      <c r="K171" s="84">
        <f t="shared" si="84"/>
        <v>0</v>
      </c>
      <c r="L171" s="89">
        <f>L172</f>
        <v>0</v>
      </c>
      <c r="M171" s="188" t="e">
        <f t="shared" si="79"/>
        <v>#DIV/0!</v>
      </c>
      <c r="N171" s="62"/>
      <c r="O171" s="62"/>
      <c r="P171" s="62"/>
      <c r="Q171" s="62"/>
      <c r="R171" s="62"/>
      <c r="S171" s="64"/>
      <c r="T171" s="64"/>
      <c r="U171" s="62"/>
      <c r="V171" s="62"/>
      <c r="W171" s="62"/>
      <c r="X171" s="62"/>
      <c r="Y171" s="62"/>
      <c r="Z171" s="62"/>
      <c r="AA171" s="62"/>
      <c r="AB171" s="62"/>
      <c r="AC171" s="62"/>
      <c r="AD171" s="62"/>
      <c r="AE171" s="62"/>
    </row>
    <row r="172" spans="1:31" ht="38.25" hidden="1" x14ac:dyDescent="0.25">
      <c r="A172" s="173" t="s">
        <v>697</v>
      </c>
      <c r="B172" s="122" t="s">
        <v>400</v>
      </c>
      <c r="C172" s="76">
        <v>0</v>
      </c>
      <c r="D172" s="76">
        <v>0</v>
      </c>
      <c r="E172" s="76"/>
      <c r="F172" s="76"/>
      <c r="G172" s="76"/>
      <c r="H172" s="76"/>
      <c r="I172" s="76"/>
      <c r="J172" s="76"/>
      <c r="K172" s="75">
        <f t="shared" si="84"/>
        <v>0</v>
      </c>
      <c r="L172" s="75">
        <v>0</v>
      </c>
      <c r="M172" s="188" t="e">
        <f t="shared" si="79"/>
        <v>#DIV/0!</v>
      </c>
      <c r="N172" s="62"/>
      <c r="O172" s="62"/>
      <c r="P172" s="62"/>
      <c r="Q172" s="62"/>
      <c r="R172" s="62"/>
      <c r="S172" s="64"/>
      <c r="T172" s="64"/>
      <c r="U172" s="62"/>
      <c r="V172" s="62"/>
      <c r="W172" s="62"/>
      <c r="X172" s="62"/>
      <c r="Y172" s="62"/>
      <c r="Z172" s="62"/>
      <c r="AA172" s="62"/>
      <c r="AB172" s="62"/>
      <c r="AC172" s="62"/>
      <c r="AD172" s="62"/>
      <c r="AE172" s="62"/>
    </row>
    <row r="173" spans="1:31" ht="62.25" hidden="1" customHeight="1" x14ac:dyDescent="0.25">
      <c r="A173" s="172" t="s">
        <v>698</v>
      </c>
      <c r="B173" s="128" t="s">
        <v>469</v>
      </c>
      <c r="C173" s="90">
        <f>C174</f>
        <v>0</v>
      </c>
      <c r="D173" s="90">
        <f t="shared" ref="D173:J173" si="89">D174</f>
        <v>0</v>
      </c>
      <c r="E173" s="90">
        <f t="shared" si="89"/>
        <v>0</v>
      </c>
      <c r="F173" s="90">
        <f t="shared" si="89"/>
        <v>0</v>
      </c>
      <c r="G173" s="90">
        <f t="shared" si="89"/>
        <v>0</v>
      </c>
      <c r="H173" s="90">
        <f t="shared" si="89"/>
        <v>0</v>
      </c>
      <c r="I173" s="90">
        <f t="shared" si="89"/>
        <v>0</v>
      </c>
      <c r="J173" s="90">
        <f t="shared" si="89"/>
        <v>0</v>
      </c>
      <c r="K173" s="84">
        <f t="shared" si="84"/>
        <v>0</v>
      </c>
      <c r="L173" s="89">
        <f>L174</f>
        <v>0</v>
      </c>
      <c r="M173" s="188" t="e">
        <f t="shared" si="79"/>
        <v>#DIV/0!</v>
      </c>
      <c r="N173" s="62"/>
      <c r="O173" s="62"/>
      <c r="P173" s="62"/>
      <c r="Q173" s="62"/>
      <c r="R173" s="62"/>
      <c r="S173" s="64"/>
      <c r="T173" s="64"/>
      <c r="U173" s="62"/>
      <c r="V173" s="62"/>
      <c r="W173" s="62"/>
      <c r="X173" s="62"/>
      <c r="Y173" s="62"/>
      <c r="Z173" s="62"/>
      <c r="AA173" s="62"/>
      <c r="AB173" s="62"/>
      <c r="AC173" s="62"/>
      <c r="AD173" s="62"/>
      <c r="AE173" s="62"/>
    </row>
    <row r="174" spans="1:31" ht="55.5" hidden="1" customHeight="1" x14ac:dyDescent="0.25">
      <c r="A174" s="173" t="s">
        <v>699</v>
      </c>
      <c r="B174" s="124" t="s">
        <v>470</v>
      </c>
      <c r="C174" s="76">
        <v>0</v>
      </c>
      <c r="D174" s="76">
        <v>0</v>
      </c>
      <c r="E174" s="76"/>
      <c r="F174" s="76"/>
      <c r="G174" s="76"/>
      <c r="H174" s="76"/>
      <c r="I174" s="76"/>
      <c r="J174" s="76"/>
      <c r="K174" s="75">
        <f t="shared" si="84"/>
        <v>0</v>
      </c>
      <c r="L174" s="75">
        <v>0</v>
      </c>
      <c r="M174" s="188" t="e">
        <f t="shared" si="79"/>
        <v>#DIV/0!</v>
      </c>
      <c r="N174" s="62"/>
      <c r="O174" s="62"/>
      <c r="P174" s="62"/>
      <c r="Q174" s="62"/>
      <c r="R174" s="62"/>
      <c r="S174" s="64"/>
      <c r="T174" s="64"/>
      <c r="U174" s="62"/>
      <c r="V174" s="62"/>
      <c r="W174" s="62"/>
      <c r="X174" s="62"/>
      <c r="Y174" s="62"/>
      <c r="Z174" s="62"/>
      <c r="AA174" s="62"/>
      <c r="AB174" s="62"/>
      <c r="AC174" s="62"/>
      <c r="AD174" s="62"/>
      <c r="AE174" s="62"/>
    </row>
    <row r="175" spans="1:31" ht="52.5" customHeight="1" x14ac:dyDescent="0.25">
      <c r="A175" s="172" t="s">
        <v>700</v>
      </c>
      <c r="B175" s="129" t="s">
        <v>465</v>
      </c>
      <c r="C175" s="83">
        <f>C176</f>
        <v>24155531.960000001</v>
      </c>
      <c r="D175" s="83">
        <f t="shared" ref="D175:J175" si="90">D176</f>
        <v>0</v>
      </c>
      <c r="E175" s="83">
        <f t="shared" si="90"/>
        <v>0</v>
      </c>
      <c r="F175" s="83">
        <f t="shared" si="90"/>
        <v>0</v>
      </c>
      <c r="G175" s="83">
        <f t="shared" si="90"/>
        <v>0</v>
      </c>
      <c r="H175" s="83">
        <f t="shared" si="90"/>
        <v>0</v>
      </c>
      <c r="I175" s="83">
        <f t="shared" si="90"/>
        <v>0</v>
      </c>
      <c r="J175" s="83">
        <f t="shared" si="90"/>
        <v>0</v>
      </c>
      <c r="K175" s="84">
        <f t="shared" si="84"/>
        <v>24155531.960000001</v>
      </c>
      <c r="L175" s="84">
        <f>L176</f>
        <v>19772886.100000001</v>
      </c>
      <c r="M175" s="188">
        <f t="shared" si="79"/>
        <v>81.856554153899907</v>
      </c>
      <c r="N175" s="62"/>
      <c r="O175" s="62"/>
      <c r="P175" s="62"/>
      <c r="Q175" s="62"/>
      <c r="R175" s="62"/>
      <c r="S175" s="64"/>
      <c r="T175" s="64"/>
      <c r="U175" s="62"/>
      <c r="V175" s="62"/>
      <c r="W175" s="62"/>
      <c r="X175" s="62"/>
      <c r="Y175" s="62"/>
      <c r="Z175" s="62"/>
      <c r="AA175" s="62"/>
      <c r="AB175" s="62"/>
      <c r="AC175" s="62"/>
      <c r="AD175" s="62"/>
      <c r="AE175" s="62"/>
    </row>
    <row r="176" spans="1:31" s="68" customFormat="1" ht="52.5" customHeight="1" x14ac:dyDescent="0.25">
      <c r="A176" s="173" t="s">
        <v>701</v>
      </c>
      <c r="B176" s="124" t="s">
        <v>464</v>
      </c>
      <c r="C176" s="92">
        <v>24155531.960000001</v>
      </c>
      <c r="D176" s="92"/>
      <c r="E176" s="92"/>
      <c r="F176" s="92"/>
      <c r="G176" s="92"/>
      <c r="H176" s="92"/>
      <c r="I176" s="92"/>
      <c r="J176" s="92"/>
      <c r="K176" s="75">
        <f t="shared" si="84"/>
        <v>24155531.960000001</v>
      </c>
      <c r="L176" s="156">
        <v>19772886.100000001</v>
      </c>
      <c r="M176" s="188">
        <f t="shared" si="79"/>
        <v>81.856554153899907</v>
      </c>
      <c r="N176" s="80"/>
      <c r="O176" s="80"/>
      <c r="P176" s="80"/>
      <c r="Q176" s="80"/>
      <c r="R176" s="80"/>
      <c r="S176" s="101"/>
      <c r="T176" s="101"/>
      <c r="U176" s="80"/>
      <c r="V176" s="80"/>
      <c r="W176" s="80"/>
      <c r="X176" s="80"/>
      <c r="Y176" s="80"/>
      <c r="Z176" s="80"/>
      <c r="AA176" s="80"/>
      <c r="AB176" s="80"/>
      <c r="AC176" s="80"/>
      <c r="AD176" s="80"/>
      <c r="AE176" s="80"/>
    </row>
    <row r="177" spans="1:31" ht="54.75" customHeight="1" x14ac:dyDescent="0.25">
      <c r="A177" s="172" t="s">
        <v>702</v>
      </c>
      <c r="B177" s="129" t="s">
        <v>501</v>
      </c>
      <c r="C177" s="83">
        <f>C178</f>
        <v>49500000</v>
      </c>
      <c r="D177" s="83">
        <f t="shared" ref="D177:J177" si="91">D178</f>
        <v>0</v>
      </c>
      <c r="E177" s="83">
        <f t="shared" si="91"/>
        <v>0</v>
      </c>
      <c r="F177" s="83">
        <f t="shared" si="91"/>
        <v>0</v>
      </c>
      <c r="G177" s="83">
        <f t="shared" si="91"/>
        <v>0</v>
      </c>
      <c r="H177" s="83">
        <f t="shared" si="91"/>
        <v>0</v>
      </c>
      <c r="I177" s="83">
        <f t="shared" si="91"/>
        <v>0</v>
      </c>
      <c r="J177" s="83">
        <f t="shared" si="91"/>
        <v>0</v>
      </c>
      <c r="K177" s="84">
        <f t="shared" si="84"/>
        <v>49500000</v>
      </c>
      <c r="L177" s="84">
        <f>L178</f>
        <v>49499996.189999998</v>
      </c>
      <c r="M177" s="188">
        <f t="shared" si="79"/>
        <v>99.999992303030297</v>
      </c>
      <c r="N177" s="62"/>
      <c r="O177" s="62"/>
      <c r="P177" s="62"/>
      <c r="Q177" s="62"/>
      <c r="R177" s="62"/>
      <c r="S177" s="64"/>
      <c r="T177" s="64"/>
      <c r="U177" s="62"/>
      <c r="V177" s="62"/>
      <c r="W177" s="62"/>
      <c r="X177" s="62"/>
      <c r="Y177" s="62"/>
      <c r="Z177" s="62"/>
      <c r="AA177" s="62"/>
      <c r="AB177" s="62"/>
      <c r="AC177" s="62"/>
      <c r="AD177" s="62"/>
      <c r="AE177" s="62"/>
    </row>
    <row r="178" spans="1:31" ht="54.75" customHeight="1" x14ac:dyDescent="0.25">
      <c r="A178" s="173" t="s">
        <v>703</v>
      </c>
      <c r="B178" s="124" t="s">
        <v>502</v>
      </c>
      <c r="C178" s="92">
        <v>49500000</v>
      </c>
      <c r="D178" s="92">
        <v>0</v>
      </c>
      <c r="E178" s="92"/>
      <c r="F178" s="92"/>
      <c r="G178" s="92"/>
      <c r="H178" s="92"/>
      <c r="I178" s="92"/>
      <c r="J178" s="92"/>
      <c r="K178" s="75">
        <f t="shared" si="84"/>
        <v>49500000</v>
      </c>
      <c r="L178" s="156">
        <v>49499996.189999998</v>
      </c>
      <c r="M178" s="188">
        <f t="shared" si="79"/>
        <v>99.999992303030297</v>
      </c>
      <c r="N178" s="62"/>
      <c r="O178" s="62"/>
      <c r="P178" s="62"/>
      <c r="Q178" s="62"/>
      <c r="R178" s="62"/>
      <c r="S178" s="64"/>
      <c r="T178" s="64"/>
      <c r="U178" s="62"/>
      <c r="V178" s="62"/>
      <c r="W178" s="62"/>
      <c r="X178" s="62"/>
      <c r="Y178" s="62"/>
      <c r="Z178" s="62"/>
      <c r="AA178" s="62"/>
      <c r="AB178" s="62"/>
      <c r="AC178" s="62"/>
      <c r="AD178" s="62"/>
      <c r="AE178" s="62"/>
    </row>
    <row r="179" spans="1:31" ht="39.75" customHeight="1" x14ac:dyDescent="0.25">
      <c r="A179" s="172" t="s">
        <v>704</v>
      </c>
      <c r="B179" s="123" t="s">
        <v>401</v>
      </c>
      <c r="C179" s="85">
        <f>C180</f>
        <v>2884725</v>
      </c>
      <c r="D179" s="85">
        <f t="shared" ref="D179:J179" si="92">D180</f>
        <v>0</v>
      </c>
      <c r="E179" s="85">
        <f t="shared" si="92"/>
        <v>0</v>
      </c>
      <c r="F179" s="85">
        <f t="shared" si="92"/>
        <v>0</v>
      </c>
      <c r="G179" s="85">
        <f t="shared" si="92"/>
        <v>0</v>
      </c>
      <c r="H179" s="85">
        <f t="shared" si="92"/>
        <v>0</v>
      </c>
      <c r="I179" s="85">
        <f t="shared" si="92"/>
        <v>0</v>
      </c>
      <c r="J179" s="85">
        <f t="shared" si="92"/>
        <v>0</v>
      </c>
      <c r="K179" s="84">
        <f t="shared" si="84"/>
        <v>2884725</v>
      </c>
      <c r="L179" s="85">
        <f>L180</f>
        <v>2884725</v>
      </c>
      <c r="M179" s="188">
        <f t="shared" si="79"/>
        <v>100</v>
      </c>
      <c r="N179" s="62"/>
      <c r="O179" s="62"/>
      <c r="P179" s="62"/>
      <c r="Q179" s="62"/>
      <c r="R179" s="62"/>
      <c r="S179" s="64"/>
      <c r="T179" s="64"/>
      <c r="U179" s="62"/>
      <c r="V179" s="62"/>
      <c r="W179" s="62"/>
      <c r="X179" s="62"/>
      <c r="Y179" s="62"/>
      <c r="Z179" s="62"/>
      <c r="AA179" s="62"/>
      <c r="AB179" s="62"/>
      <c r="AC179" s="62"/>
      <c r="AD179" s="62"/>
      <c r="AE179" s="62"/>
    </row>
    <row r="180" spans="1:31" ht="69" customHeight="1" x14ac:dyDescent="0.25">
      <c r="A180" s="173" t="s">
        <v>705</v>
      </c>
      <c r="B180" s="130" t="s">
        <v>402</v>
      </c>
      <c r="C180" s="92">
        <v>2884725</v>
      </c>
      <c r="D180" s="92"/>
      <c r="E180" s="92"/>
      <c r="F180" s="92"/>
      <c r="G180" s="92"/>
      <c r="H180" s="92"/>
      <c r="I180" s="92"/>
      <c r="J180" s="92"/>
      <c r="K180" s="75">
        <f t="shared" si="84"/>
        <v>2884725</v>
      </c>
      <c r="L180" s="156">
        <v>2884725</v>
      </c>
      <c r="M180" s="188">
        <f t="shared" si="79"/>
        <v>100</v>
      </c>
      <c r="N180" s="62"/>
      <c r="O180" s="62"/>
      <c r="P180" s="62"/>
      <c r="Q180" s="62"/>
      <c r="R180" s="62"/>
      <c r="S180" s="64"/>
      <c r="T180" s="64"/>
      <c r="U180" s="62"/>
      <c r="V180" s="62"/>
      <c r="W180" s="62"/>
      <c r="X180" s="62"/>
      <c r="Y180" s="62"/>
      <c r="Z180" s="62"/>
      <c r="AA180" s="62"/>
      <c r="AB180" s="62"/>
      <c r="AC180" s="62"/>
      <c r="AD180" s="62"/>
      <c r="AE180" s="62"/>
    </row>
    <row r="181" spans="1:31" ht="33.75" hidden="1" customHeight="1" x14ac:dyDescent="0.25">
      <c r="A181" s="172" t="s">
        <v>706</v>
      </c>
      <c r="B181" s="70" t="s">
        <v>518</v>
      </c>
      <c r="C181" s="93">
        <f>C182</f>
        <v>0</v>
      </c>
      <c r="D181" s="93">
        <f t="shared" ref="D181:J181" si="93">D182</f>
        <v>0</v>
      </c>
      <c r="E181" s="93">
        <f t="shared" si="93"/>
        <v>0</v>
      </c>
      <c r="F181" s="93">
        <f t="shared" si="93"/>
        <v>0</v>
      </c>
      <c r="G181" s="93">
        <f t="shared" si="93"/>
        <v>0</v>
      </c>
      <c r="H181" s="93">
        <f t="shared" si="93"/>
        <v>0</v>
      </c>
      <c r="I181" s="93">
        <f t="shared" si="93"/>
        <v>0</v>
      </c>
      <c r="J181" s="93">
        <f t="shared" si="93"/>
        <v>0</v>
      </c>
      <c r="K181" s="84">
        <f t="shared" si="84"/>
        <v>0</v>
      </c>
      <c r="L181" s="157">
        <f>L182</f>
        <v>0</v>
      </c>
      <c r="M181" s="188" t="e">
        <f t="shared" si="79"/>
        <v>#DIV/0!</v>
      </c>
      <c r="N181" s="62"/>
      <c r="O181" s="62"/>
      <c r="P181" s="62"/>
      <c r="Q181" s="62"/>
      <c r="R181" s="62"/>
      <c r="S181" s="64"/>
      <c r="T181" s="64"/>
      <c r="U181" s="62"/>
      <c r="V181" s="62"/>
      <c r="W181" s="62"/>
      <c r="X181" s="62"/>
      <c r="Y181" s="62"/>
      <c r="Z181" s="62"/>
      <c r="AA181" s="62"/>
      <c r="AB181" s="62"/>
      <c r="AC181" s="62"/>
      <c r="AD181" s="62"/>
      <c r="AE181" s="62"/>
    </row>
    <row r="182" spans="1:31" ht="27" hidden="1" customHeight="1" x14ac:dyDescent="0.25">
      <c r="A182" s="173" t="s">
        <v>707</v>
      </c>
      <c r="B182" s="131" t="s">
        <v>519</v>
      </c>
      <c r="C182" s="94">
        <v>0</v>
      </c>
      <c r="D182" s="94"/>
      <c r="E182" s="94"/>
      <c r="F182" s="94"/>
      <c r="G182" s="94"/>
      <c r="H182" s="94"/>
      <c r="I182" s="94"/>
      <c r="J182" s="94"/>
      <c r="K182" s="75">
        <f t="shared" si="84"/>
        <v>0</v>
      </c>
      <c r="L182" s="154">
        <v>0</v>
      </c>
      <c r="M182" s="188" t="e">
        <f t="shared" si="79"/>
        <v>#DIV/0!</v>
      </c>
      <c r="N182" s="62"/>
      <c r="O182" s="62"/>
      <c r="P182" s="62"/>
      <c r="Q182" s="62"/>
      <c r="R182" s="62"/>
      <c r="S182" s="64"/>
      <c r="T182" s="64"/>
      <c r="U182" s="62"/>
      <c r="V182" s="62"/>
      <c r="W182" s="62"/>
      <c r="X182" s="62"/>
      <c r="Y182" s="62"/>
      <c r="Z182" s="62"/>
      <c r="AA182" s="62"/>
      <c r="AB182" s="62"/>
      <c r="AC182" s="62"/>
      <c r="AD182" s="62"/>
      <c r="AE182" s="62"/>
    </row>
    <row r="183" spans="1:31" ht="16.5" customHeight="1" x14ac:dyDescent="0.25">
      <c r="A183" s="172" t="s">
        <v>708</v>
      </c>
      <c r="B183" s="123" t="s">
        <v>403</v>
      </c>
      <c r="C183" s="90">
        <f>C184</f>
        <v>200775</v>
      </c>
      <c r="D183" s="90">
        <f t="shared" ref="D183:J183" si="94">D184</f>
        <v>0</v>
      </c>
      <c r="E183" s="90">
        <f t="shared" si="94"/>
        <v>0</v>
      </c>
      <c r="F183" s="90">
        <f t="shared" si="94"/>
        <v>0</v>
      </c>
      <c r="G183" s="90">
        <f t="shared" si="94"/>
        <v>0</v>
      </c>
      <c r="H183" s="90">
        <f t="shared" si="94"/>
        <v>0</v>
      </c>
      <c r="I183" s="90">
        <f t="shared" si="94"/>
        <v>0</v>
      </c>
      <c r="J183" s="90">
        <f t="shared" si="94"/>
        <v>0</v>
      </c>
      <c r="K183" s="84">
        <f t="shared" si="84"/>
        <v>200775</v>
      </c>
      <c r="L183" s="89">
        <f>L184</f>
        <v>200775</v>
      </c>
      <c r="M183" s="188">
        <f t="shared" si="79"/>
        <v>100</v>
      </c>
      <c r="N183" s="62"/>
      <c r="O183" s="62"/>
      <c r="P183" s="62"/>
      <c r="Q183" s="62"/>
      <c r="R183" s="62"/>
      <c r="S183" s="64"/>
      <c r="T183" s="64"/>
      <c r="U183" s="62"/>
      <c r="V183" s="62"/>
      <c r="W183" s="62"/>
      <c r="X183" s="62"/>
      <c r="Y183" s="62"/>
      <c r="Z183" s="62"/>
      <c r="AA183" s="62"/>
      <c r="AB183" s="62"/>
      <c r="AC183" s="62"/>
      <c r="AD183" s="62"/>
      <c r="AE183" s="62"/>
    </row>
    <row r="184" spans="1:31" ht="64.5" customHeight="1" x14ac:dyDescent="0.25">
      <c r="A184" s="173" t="s">
        <v>709</v>
      </c>
      <c r="B184" s="131" t="s">
        <v>494</v>
      </c>
      <c r="C184" s="76">
        <v>200775</v>
      </c>
      <c r="D184" s="76"/>
      <c r="E184" s="76"/>
      <c r="F184" s="76"/>
      <c r="G184" s="76"/>
      <c r="H184" s="76"/>
      <c r="I184" s="76"/>
      <c r="J184" s="76"/>
      <c r="K184" s="75">
        <f t="shared" si="84"/>
        <v>200775</v>
      </c>
      <c r="L184" s="75">
        <v>200775</v>
      </c>
      <c r="M184" s="188">
        <f t="shared" si="79"/>
        <v>100</v>
      </c>
      <c r="N184" s="62"/>
      <c r="O184" s="62"/>
      <c r="P184" s="62"/>
      <c r="Q184" s="62"/>
      <c r="R184" s="62"/>
      <c r="S184" s="64"/>
      <c r="T184" s="64"/>
      <c r="U184" s="62"/>
      <c r="V184" s="62"/>
      <c r="W184" s="62"/>
      <c r="X184" s="62"/>
      <c r="Y184" s="62"/>
      <c r="Z184" s="62"/>
      <c r="AA184" s="62"/>
      <c r="AB184" s="62"/>
      <c r="AC184" s="62"/>
      <c r="AD184" s="62"/>
      <c r="AE184" s="62"/>
    </row>
    <row r="185" spans="1:31" ht="38.25" hidden="1" customHeight="1" x14ac:dyDescent="0.25">
      <c r="A185" s="172" t="s">
        <v>710</v>
      </c>
      <c r="B185" s="123" t="s">
        <v>427</v>
      </c>
      <c r="C185" s="90">
        <f>C186</f>
        <v>0</v>
      </c>
      <c r="D185" s="90"/>
      <c r="E185" s="90"/>
      <c r="F185" s="90"/>
      <c r="G185" s="90"/>
      <c r="H185" s="90"/>
      <c r="I185" s="90"/>
      <c r="J185" s="90"/>
      <c r="K185" s="84">
        <f t="shared" si="84"/>
        <v>0</v>
      </c>
      <c r="L185" s="89">
        <f>L186</f>
        <v>0</v>
      </c>
      <c r="M185" s="188" t="e">
        <f t="shared" si="79"/>
        <v>#DIV/0!</v>
      </c>
      <c r="N185" s="62"/>
      <c r="O185" s="62"/>
      <c r="P185" s="62"/>
      <c r="Q185" s="62"/>
      <c r="R185" s="62"/>
      <c r="S185" s="64"/>
      <c r="T185" s="64"/>
      <c r="U185" s="62"/>
      <c r="V185" s="62"/>
      <c r="W185" s="62"/>
      <c r="X185" s="62"/>
      <c r="Y185" s="62"/>
      <c r="Z185" s="62"/>
      <c r="AA185" s="62"/>
      <c r="AB185" s="62"/>
      <c r="AC185" s="62"/>
      <c r="AD185" s="62"/>
      <c r="AE185" s="62"/>
    </row>
    <row r="186" spans="1:31" ht="47.25" hidden="1" customHeight="1" x14ac:dyDescent="0.25">
      <c r="A186" s="173" t="s">
        <v>711</v>
      </c>
      <c r="B186" s="132" t="s">
        <v>428</v>
      </c>
      <c r="C186" s="88"/>
      <c r="D186" s="88"/>
      <c r="E186" s="88"/>
      <c r="F186" s="88"/>
      <c r="G186" s="88"/>
      <c r="H186" s="88"/>
      <c r="I186" s="88"/>
      <c r="J186" s="88"/>
      <c r="K186" s="84">
        <f t="shared" si="84"/>
        <v>0</v>
      </c>
      <c r="L186" s="152"/>
      <c r="M186" s="188" t="e">
        <f t="shared" si="79"/>
        <v>#DIV/0!</v>
      </c>
      <c r="N186" s="62"/>
      <c r="O186" s="62"/>
      <c r="P186" s="62"/>
      <c r="Q186" s="62"/>
      <c r="R186" s="62"/>
      <c r="S186" s="64"/>
      <c r="T186" s="64"/>
      <c r="U186" s="62"/>
      <c r="V186" s="62"/>
      <c r="W186" s="62"/>
      <c r="X186" s="62"/>
      <c r="Y186" s="62"/>
      <c r="Z186" s="62"/>
      <c r="AA186" s="62"/>
      <c r="AB186" s="62"/>
      <c r="AC186" s="62"/>
      <c r="AD186" s="62"/>
      <c r="AE186" s="62"/>
    </row>
    <row r="187" spans="1:31" ht="38.25" customHeight="1" x14ac:dyDescent="0.25">
      <c r="A187" s="172" t="s">
        <v>712</v>
      </c>
      <c r="B187" s="123" t="s">
        <v>404</v>
      </c>
      <c r="C187" s="90">
        <f>C188</f>
        <v>20769566.370000001</v>
      </c>
      <c r="D187" s="90">
        <f t="shared" ref="D187:J187" si="95">D188</f>
        <v>0</v>
      </c>
      <c r="E187" s="90">
        <f t="shared" si="95"/>
        <v>0</v>
      </c>
      <c r="F187" s="90">
        <f t="shared" si="95"/>
        <v>0</v>
      </c>
      <c r="G187" s="90">
        <f t="shared" si="95"/>
        <v>0</v>
      </c>
      <c r="H187" s="90">
        <f t="shared" si="95"/>
        <v>0</v>
      </c>
      <c r="I187" s="90">
        <f t="shared" si="95"/>
        <v>0</v>
      </c>
      <c r="J187" s="90">
        <f t="shared" si="95"/>
        <v>0</v>
      </c>
      <c r="K187" s="84">
        <f t="shared" si="84"/>
        <v>20769566.370000001</v>
      </c>
      <c r="L187" s="89">
        <f>L188</f>
        <v>20769566.370000001</v>
      </c>
      <c r="M187" s="188">
        <f t="shared" si="79"/>
        <v>100</v>
      </c>
      <c r="N187" s="62"/>
      <c r="O187" s="62"/>
      <c r="P187" s="62"/>
      <c r="Q187" s="62"/>
      <c r="R187" s="62"/>
      <c r="S187" s="64"/>
      <c r="T187" s="64"/>
      <c r="U187" s="62"/>
      <c r="V187" s="62"/>
      <c r="W187" s="62"/>
      <c r="X187" s="62"/>
      <c r="Y187" s="62"/>
      <c r="Z187" s="62"/>
      <c r="AA187" s="62"/>
      <c r="AB187" s="62"/>
      <c r="AC187" s="62"/>
      <c r="AD187" s="62"/>
      <c r="AE187" s="62"/>
    </row>
    <row r="188" spans="1:31" ht="69.75" customHeight="1" x14ac:dyDescent="0.25">
      <c r="A188" s="173" t="s">
        <v>713</v>
      </c>
      <c r="B188" s="119" t="s">
        <v>405</v>
      </c>
      <c r="C188" s="88">
        <v>20769566.370000001</v>
      </c>
      <c r="D188" s="88"/>
      <c r="E188" s="88"/>
      <c r="F188" s="88"/>
      <c r="G188" s="88"/>
      <c r="H188" s="88"/>
      <c r="I188" s="88"/>
      <c r="J188" s="88"/>
      <c r="K188" s="75">
        <f t="shared" si="84"/>
        <v>20769566.370000001</v>
      </c>
      <c r="L188" s="152">
        <v>20769566.370000001</v>
      </c>
      <c r="M188" s="188">
        <f t="shared" si="79"/>
        <v>100</v>
      </c>
      <c r="N188" s="62"/>
      <c r="O188" s="62"/>
      <c r="P188" s="62"/>
      <c r="Q188" s="62"/>
      <c r="R188" s="62"/>
      <c r="S188" s="64"/>
      <c r="T188" s="64"/>
      <c r="U188" s="62"/>
      <c r="V188" s="62"/>
      <c r="W188" s="62"/>
      <c r="X188" s="62"/>
      <c r="Y188" s="62"/>
      <c r="Z188" s="62"/>
      <c r="AA188" s="62"/>
      <c r="AB188" s="62"/>
      <c r="AC188" s="62"/>
      <c r="AD188" s="62"/>
      <c r="AE188" s="62"/>
    </row>
    <row r="189" spans="1:31" ht="27" customHeight="1" x14ac:dyDescent="0.25">
      <c r="A189" s="176" t="s">
        <v>714</v>
      </c>
      <c r="B189" s="118" t="s">
        <v>504</v>
      </c>
      <c r="C189" s="87">
        <f>C190</f>
        <v>60749148.939999998</v>
      </c>
      <c r="D189" s="87">
        <f t="shared" ref="D189:J189" si="96">D190</f>
        <v>0</v>
      </c>
      <c r="E189" s="87">
        <f t="shared" si="96"/>
        <v>0</v>
      </c>
      <c r="F189" s="87">
        <f t="shared" si="96"/>
        <v>0</v>
      </c>
      <c r="G189" s="87">
        <f t="shared" si="96"/>
        <v>0</v>
      </c>
      <c r="H189" s="87">
        <f t="shared" si="96"/>
        <v>0</v>
      </c>
      <c r="I189" s="87">
        <f t="shared" si="96"/>
        <v>0</v>
      </c>
      <c r="J189" s="87">
        <f t="shared" si="96"/>
        <v>0</v>
      </c>
      <c r="K189" s="84">
        <f t="shared" si="84"/>
        <v>60749148.939999998</v>
      </c>
      <c r="L189" s="153">
        <f>L190</f>
        <v>60749148.939999998</v>
      </c>
      <c r="M189" s="188">
        <f t="shared" si="79"/>
        <v>100</v>
      </c>
      <c r="N189" s="62"/>
      <c r="O189" s="62"/>
      <c r="P189" s="62"/>
      <c r="Q189" s="62"/>
      <c r="R189" s="62"/>
      <c r="S189" s="64"/>
      <c r="T189" s="64"/>
      <c r="U189" s="62"/>
      <c r="V189" s="62"/>
      <c r="W189" s="62"/>
      <c r="X189" s="62"/>
      <c r="Y189" s="62"/>
      <c r="Z189" s="62"/>
      <c r="AA189" s="62"/>
      <c r="AB189" s="62"/>
      <c r="AC189" s="62"/>
      <c r="AD189" s="62"/>
      <c r="AE189" s="62"/>
    </row>
    <row r="190" spans="1:31" ht="26.25" customHeight="1" x14ac:dyDescent="0.25">
      <c r="A190" s="177" t="s">
        <v>715</v>
      </c>
      <c r="B190" s="131" t="s">
        <v>503</v>
      </c>
      <c r="C190" s="88">
        <v>60749148.939999998</v>
      </c>
      <c r="D190" s="88"/>
      <c r="E190" s="88"/>
      <c r="F190" s="88"/>
      <c r="G190" s="88"/>
      <c r="H190" s="88"/>
      <c r="I190" s="88"/>
      <c r="J190" s="88"/>
      <c r="K190" s="75">
        <f t="shared" si="84"/>
        <v>60749148.939999998</v>
      </c>
      <c r="L190" s="152">
        <v>60749148.939999998</v>
      </c>
      <c r="M190" s="188">
        <f t="shared" si="79"/>
        <v>100</v>
      </c>
      <c r="N190" s="62"/>
      <c r="O190" s="62"/>
      <c r="P190" s="62"/>
      <c r="Q190" s="62"/>
      <c r="R190" s="62"/>
      <c r="S190" s="64"/>
      <c r="T190" s="64"/>
      <c r="U190" s="62"/>
      <c r="V190" s="62"/>
      <c r="W190" s="62"/>
      <c r="X190" s="62"/>
      <c r="Y190" s="62"/>
      <c r="Z190" s="62"/>
      <c r="AA190" s="62"/>
      <c r="AB190" s="62"/>
      <c r="AC190" s="62"/>
      <c r="AD190" s="62"/>
      <c r="AE190" s="62"/>
    </row>
    <row r="191" spans="1:31" ht="15" customHeight="1" x14ac:dyDescent="0.25">
      <c r="A191" s="176" t="s">
        <v>716</v>
      </c>
      <c r="B191" s="133" t="s">
        <v>406</v>
      </c>
      <c r="C191" s="90">
        <f>C192</f>
        <v>27978550</v>
      </c>
      <c r="D191" s="90">
        <f>D192</f>
        <v>27388052.449999999</v>
      </c>
      <c r="E191" s="90">
        <f t="shared" ref="E191:J191" si="97">E192</f>
        <v>2185500</v>
      </c>
      <c r="F191" s="90">
        <f t="shared" si="97"/>
        <v>5819885.9000000004</v>
      </c>
      <c r="G191" s="90">
        <f t="shared" si="97"/>
        <v>0</v>
      </c>
      <c r="H191" s="90">
        <f t="shared" si="97"/>
        <v>0</v>
      </c>
      <c r="I191" s="90">
        <f t="shared" si="97"/>
        <v>2647775.7999999998</v>
      </c>
      <c r="J191" s="90">
        <f t="shared" si="97"/>
        <v>0</v>
      </c>
      <c r="K191" s="84">
        <f t="shared" si="84"/>
        <v>66019764.149999999</v>
      </c>
      <c r="L191" s="89">
        <f>L192</f>
        <v>65487420.059999995</v>
      </c>
      <c r="M191" s="188">
        <f t="shared" si="79"/>
        <v>99.193659509612161</v>
      </c>
      <c r="N191" s="62"/>
      <c r="O191" s="62"/>
      <c r="P191" s="62"/>
      <c r="Q191" s="62"/>
      <c r="R191" s="62"/>
      <c r="S191" s="64"/>
      <c r="T191" s="64"/>
      <c r="U191" s="62"/>
      <c r="V191" s="62"/>
      <c r="W191" s="62"/>
      <c r="X191" s="62"/>
      <c r="Y191" s="62"/>
      <c r="Z191" s="62"/>
      <c r="AA191" s="62"/>
      <c r="AB191" s="62"/>
      <c r="AC191" s="62"/>
      <c r="AD191" s="62"/>
      <c r="AE191" s="62"/>
    </row>
    <row r="192" spans="1:31" ht="15" customHeight="1" x14ac:dyDescent="0.25">
      <c r="A192" s="176" t="s">
        <v>717</v>
      </c>
      <c r="B192" s="133" t="s">
        <v>407</v>
      </c>
      <c r="C192" s="90">
        <f>C194+C195+C197+C199+C200+C201+C204+C205+C196+C206+C207</f>
        <v>27978550</v>
      </c>
      <c r="D192" s="90">
        <f>D194+D195+D197+D199+D200+D201+D204+D205+D196+D206+D207</f>
        <v>27388052.449999999</v>
      </c>
      <c r="E192" s="90">
        <f>E194+E195+E197+E199+E200+E201+E204+E205+E196+E206+E207</f>
        <v>2185500</v>
      </c>
      <c r="F192" s="90">
        <f>F194+F195+F197+F198+F199+F200+F201+F202+F204+F205+F196+F206+F207</f>
        <v>5819885.9000000004</v>
      </c>
      <c r="G192" s="90">
        <f>G194+G195+G197+G199+G200+G201+G204+G205+G196+G206+G207</f>
        <v>0</v>
      </c>
      <c r="H192" s="90">
        <f>H194+H195+H197+H199+H200+H201+H204+H205+H196+H206+H207</f>
        <v>0</v>
      </c>
      <c r="I192" s="90">
        <f>I194+I195+I197+I199+I200+I201+I204+I205+I196+I206+I207</f>
        <v>2647775.7999999998</v>
      </c>
      <c r="J192" s="90">
        <f>J194+J195+J197+J199+J200+J201+J204+J205+J196+J206+J207</f>
        <v>0</v>
      </c>
      <c r="K192" s="84">
        <f t="shared" si="84"/>
        <v>66019764.149999999</v>
      </c>
      <c r="L192" s="89">
        <f>L194+L195+L196+L197+L198+L199+L200+L201+L202+L204+L205</f>
        <v>65487420.059999995</v>
      </c>
      <c r="M192" s="188">
        <f t="shared" si="79"/>
        <v>99.193659509612161</v>
      </c>
      <c r="N192" s="62"/>
      <c r="O192" s="62"/>
      <c r="P192" s="62"/>
      <c r="Q192" s="62"/>
      <c r="R192" s="62"/>
      <c r="S192" s="64"/>
      <c r="T192" s="64"/>
      <c r="U192" s="62"/>
      <c r="V192" s="62"/>
      <c r="W192" s="62"/>
      <c r="X192" s="62"/>
      <c r="Y192" s="62"/>
      <c r="Z192" s="62"/>
      <c r="AA192" s="62"/>
      <c r="AB192" s="62"/>
      <c r="AC192" s="62"/>
      <c r="AD192" s="62"/>
      <c r="AE192" s="62"/>
    </row>
    <row r="193" spans="1:31" ht="27" hidden="1" customHeight="1" x14ac:dyDescent="0.25">
      <c r="A193" s="177" t="s">
        <v>717</v>
      </c>
      <c r="B193" s="134" t="s">
        <v>487</v>
      </c>
      <c r="C193" s="90"/>
      <c r="D193" s="90"/>
      <c r="E193" s="90"/>
      <c r="F193" s="95"/>
      <c r="G193" s="95"/>
      <c r="H193" s="95"/>
      <c r="I193" s="95"/>
      <c r="J193" s="95"/>
      <c r="K193" s="84">
        <f t="shared" si="84"/>
        <v>0</v>
      </c>
      <c r="L193" s="155"/>
      <c r="M193" s="188" t="e">
        <f t="shared" si="79"/>
        <v>#DIV/0!</v>
      </c>
      <c r="N193" s="62"/>
      <c r="O193" s="62"/>
      <c r="P193" s="62"/>
      <c r="Q193" s="62"/>
      <c r="R193" s="62"/>
      <c r="S193" s="64"/>
      <c r="T193" s="64"/>
      <c r="U193" s="62"/>
      <c r="V193" s="62"/>
      <c r="W193" s="62"/>
      <c r="X193" s="62"/>
      <c r="Y193" s="62"/>
      <c r="Z193" s="62"/>
      <c r="AA193" s="62"/>
      <c r="AB193" s="62"/>
      <c r="AC193" s="62"/>
      <c r="AD193" s="62"/>
      <c r="AE193" s="62"/>
    </row>
    <row r="194" spans="1:31" ht="45" customHeight="1" x14ac:dyDescent="0.25">
      <c r="A194" s="177" t="s">
        <v>717</v>
      </c>
      <c r="B194" s="134" t="s">
        <v>496</v>
      </c>
      <c r="C194" s="95">
        <v>636120</v>
      </c>
      <c r="D194" s="90"/>
      <c r="E194" s="90"/>
      <c r="F194" s="95"/>
      <c r="G194" s="95"/>
      <c r="H194" s="95"/>
      <c r="I194" s="95"/>
      <c r="J194" s="95"/>
      <c r="K194" s="75">
        <f t="shared" si="84"/>
        <v>636120</v>
      </c>
      <c r="L194" s="155">
        <v>636120</v>
      </c>
      <c r="M194" s="188">
        <f t="shared" si="79"/>
        <v>100</v>
      </c>
      <c r="N194" s="62"/>
      <c r="O194" s="62"/>
      <c r="P194" s="62"/>
      <c r="Q194" s="62"/>
      <c r="R194" s="62"/>
      <c r="S194" s="64"/>
      <c r="T194" s="64"/>
      <c r="U194" s="62"/>
      <c r="V194" s="62"/>
      <c r="W194" s="62"/>
      <c r="X194" s="62"/>
      <c r="Y194" s="62"/>
      <c r="Z194" s="62"/>
      <c r="AA194" s="62"/>
      <c r="AB194" s="62"/>
      <c r="AC194" s="62"/>
      <c r="AD194" s="62"/>
      <c r="AE194" s="62"/>
    </row>
    <row r="195" spans="1:31" ht="51" hidden="1" x14ac:dyDescent="0.25">
      <c r="A195" s="177" t="s">
        <v>718</v>
      </c>
      <c r="B195" s="135" t="s">
        <v>408</v>
      </c>
      <c r="C195" s="88"/>
      <c r="D195" s="88"/>
      <c r="E195" s="88"/>
      <c r="F195" s="88"/>
      <c r="G195" s="88"/>
      <c r="H195" s="88"/>
      <c r="I195" s="88"/>
      <c r="J195" s="88"/>
      <c r="K195" s="75">
        <f t="shared" ref="K195:K226" si="98">C195+D195+E195+F195+G195+H195+I195+J195</f>
        <v>0</v>
      </c>
      <c r="L195" s="152"/>
      <c r="M195" s="188" t="e">
        <f t="shared" si="79"/>
        <v>#DIV/0!</v>
      </c>
      <c r="N195" s="62"/>
      <c r="O195" s="62"/>
      <c r="P195" s="62"/>
      <c r="Q195" s="62"/>
      <c r="R195" s="62"/>
      <c r="S195" s="64"/>
      <c r="T195" s="64"/>
      <c r="U195" s="62"/>
      <c r="V195" s="62"/>
      <c r="W195" s="62"/>
      <c r="X195" s="62"/>
      <c r="Y195" s="62"/>
      <c r="Z195" s="62"/>
      <c r="AA195" s="62"/>
      <c r="AB195" s="62"/>
      <c r="AC195" s="62"/>
      <c r="AD195" s="62"/>
      <c r="AE195" s="62"/>
    </row>
    <row r="196" spans="1:31" ht="81.75" customHeight="1" x14ac:dyDescent="0.25">
      <c r="A196" s="177" t="s">
        <v>717</v>
      </c>
      <c r="B196" s="135" t="s">
        <v>479</v>
      </c>
      <c r="C196" s="88">
        <v>26477758</v>
      </c>
      <c r="D196" s="88">
        <v>27388052.449999999</v>
      </c>
      <c r="E196" s="88"/>
      <c r="F196" s="88"/>
      <c r="G196" s="88"/>
      <c r="H196" s="88"/>
      <c r="I196" s="88">
        <v>2647775.7999999998</v>
      </c>
      <c r="J196" s="88"/>
      <c r="K196" s="75">
        <f t="shared" si="98"/>
        <v>56513586.25</v>
      </c>
      <c r="L196" s="152">
        <v>56513586.25</v>
      </c>
      <c r="M196" s="188">
        <f t="shared" si="79"/>
        <v>100</v>
      </c>
      <c r="N196" s="62"/>
      <c r="O196" s="62"/>
      <c r="P196" s="62"/>
      <c r="Q196" s="62"/>
      <c r="R196" s="62"/>
      <c r="S196" s="64"/>
      <c r="T196" s="64"/>
      <c r="U196" s="62"/>
      <c r="V196" s="62"/>
      <c r="W196" s="62"/>
      <c r="X196" s="62"/>
      <c r="Y196" s="62"/>
      <c r="Z196" s="62"/>
      <c r="AA196" s="62"/>
      <c r="AB196" s="62"/>
      <c r="AC196" s="62"/>
      <c r="AD196" s="62"/>
      <c r="AE196" s="62"/>
    </row>
    <row r="197" spans="1:31" ht="53.25" hidden="1" customHeight="1" x14ac:dyDescent="0.25">
      <c r="A197" s="177" t="s">
        <v>717</v>
      </c>
      <c r="B197" s="131" t="s">
        <v>497</v>
      </c>
      <c r="C197" s="88"/>
      <c r="D197" s="88"/>
      <c r="E197" s="88"/>
      <c r="F197" s="88"/>
      <c r="G197" s="88"/>
      <c r="H197" s="88"/>
      <c r="I197" s="88"/>
      <c r="J197" s="88"/>
      <c r="K197" s="75">
        <f t="shared" si="98"/>
        <v>0</v>
      </c>
      <c r="L197" s="152"/>
      <c r="M197" s="188" t="e">
        <f t="shared" si="79"/>
        <v>#DIV/0!</v>
      </c>
      <c r="N197" s="62"/>
      <c r="O197" s="62"/>
      <c r="P197" s="62"/>
      <c r="Q197" s="62"/>
      <c r="R197" s="62"/>
      <c r="S197" s="64"/>
      <c r="T197" s="64"/>
      <c r="U197" s="62"/>
      <c r="V197" s="62"/>
      <c r="W197" s="62"/>
      <c r="X197" s="62"/>
      <c r="Y197" s="62"/>
      <c r="Z197" s="62"/>
      <c r="AA197" s="62"/>
      <c r="AB197" s="62"/>
      <c r="AC197" s="62"/>
      <c r="AD197" s="62"/>
      <c r="AE197" s="62"/>
    </row>
    <row r="198" spans="1:31" ht="56.25" customHeight="1" x14ac:dyDescent="0.25">
      <c r="A198" s="177" t="s">
        <v>717</v>
      </c>
      <c r="B198" s="121" t="s">
        <v>537</v>
      </c>
      <c r="C198" s="96">
        <v>0</v>
      </c>
      <c r="D198" s="96"/>
      <c r="E198" s="96"/>
      <c r="F198" s="96">
        <v>1000000</v>
      </c>
      <c r="G198" s="96"/>
      <c r="H198" s="96"/>
      <c r="I198" s="96"/>
      <c r="J198" s="96"/>
      <c r="K198" s="75">
        <f t="shared" si="98"/>
        <v>1000000</v>
      </c>
      <c r="L198" s="96">
        <v>1000000</v>
      </c>
      <c r="M198" s="188">
        <f t="shared" si="79"/>
        <v>100</v>
      </c>
      <c r="N198" s="62"/>
      <c r="O198" s="62"/>
      <c r="P198" s="62"/>
      <c r="Q198" s="62"/>
      <c r="R198" s="62"/>
      <c r="S198" s="64"/>
      <c r="T198" s="64"/>
      <c r="U198" s="62"/>
      <c r="V198" s="62"/>
      <c r="W198" s="62"/>
      <c r="X198" s="62"/>
      <c r="Y198" s="62"/>
      <c r="Z198" s="62"/>
      <c r="AA198" s="62"/>
      <c r="AB198" s="62"/>
      <c r="AC198" s="62"/>
      <c r="AD198" s="62"/>
      <c r="AE198" s="62"/>
    </row>
    <row r="199" spans="1:31" ht="69" customHeight="1" x14ac:dyDescent="0.25">
      <c r="A199" s="177" t="s">
        <v>717</v>
      </c>
      <c r="B199" s="121" t="s">
        <v>486</v>
      </c>
      <c r="C199" s="96">
        <v>0</v>
      </c>
      <c r="D199" s="96"/>
      <c r="E199" s="96"/>
      <c r="F199" s="96">
        <v>773242</v>
      </c>
      <c r="G199" s="96"/>
      <c r="H199" s="96"/>
      <c r="I199" s="96"/>
      <c r="J199" s="96"/>
      <c r="K199" s="75">
        <f t="shared" si="98"/>
        <v>773242</v>
      </c>
      <c r="L199" s="96">
        <v>773242</v>
      </c>
      <c r="M199" s="188">
        <f t="shared" si="79"/>
        <v>100</v>
      </c>
      <c r="N199" s="62"/>
      <c r="O199" s="62"/>
      <c r="P199" s="62"/>
      <c r="Q199" s="62"/>
      <c r="R199" s="62"/>
      <c r="S199" s="64"/>
      <c r="T199" s="64"/>
      <c r="U199" s="62"/>
      <c r="V199" s="62"/>
      <c r="W199" s="62"/>
      <c r="X199" s="62"/>
      <c r="Y199" s="62"/>
      <c r="Z199" s="62"/>
      <c r="AA199" s="62"/>
      <c r="AB199" s="62"/>
      <c r="AC199" s="62"/>
      <c r="AD199" s="62"/>
      <c r="AE199" s="62"/>
    </row>
    <row r="200" spans="1:31" ht="55.5" hidden="1" customHeight="1" x14ac:dyDescent="0.25">
      <c r="A200" s="177" t="s">
        <v>717</v>
      </c>
      <c r="B200" s="121" t="s">
        <v>498</v>
      </c>
      <c r="C200" s="96"/>
      <c r="D200" s="96"/>
      <c r="E200" s="96"/>
      <c r="F200" s="96"/>
      <c r="G200" s="96"/>
      <c r="H200" s="96"/>
      <c r="I200" s="96"/>
      <c r="J200" s="96"/>
      <c r="K200" s="75">
        <f t="shared" si="98"/>
        <v>0</v>
      </c>
      <c r="L200" s="96"/>
      <c r="M200" s="188" t="e">
        <f t="shared" si="79"/>
        <v>#DIV/0!</v>
      </c>
      <c r="N200" s="62"/>
      <c r="O200" s="62"/>
      <c r="P200" s="62"/>
      <c r="Q200" s="62"/>
      <c r="R200" s="62"/>
      <c r="S200" s="64"/>
      <c r="T200" s="64"/>
      <c r="U200" s="62"/>
      <c r="V200" s="62"/>
      <c r="W200" s="62"/>
      <c r="X200" s="62"/>
      <c r="Y200" s="62"/>
      <c r="Z200" s="62"/>
      <c r="AA200" s="62"/>
      <c r="AB200" s="62"/>
      <c r="AC200" s="62"/>
      <c r="AD200" s="62"/>
      <c r="AE200" s="62"/>
    </row>
    <row r="201" spans="1:31" ht="57" customHeight="1" x14ac:dyDescent="0.25">
      <c r="A201" s="177" t="s">
        <v>717</v>
      </c>
      <c r="B201" s="136" t="s">
        <v>495</v>
      </c>
      <c r="C201" s="96">
        <v>864672</v>
      </c>
      <c r="D201" s="96"/>
      <c r="E201" s="96"/>
      <c r="F201" s="96"/>
      <c r="G201" s="96"/>
      <c r="H201" s="96"/>
      <c r="I201" s="96"/>
      <c r="J201" s="96"/>
      <c r="K201" s="75">
        <f t="shared" si="98"/>
        <v>864672</v>
      </c>
      <c r="L201" s="96">
        <v>864672</v>
      </c>
      <c r="M201" s="188">
        <f t="shared" si="79"/>
        <v>100</v>
      </c>
      <c r="N201" s="62"/>
      <c r="O201" s="62"/>
      <c r="P201" s="62"/>
      <c r="Q201" s="62"/>
      <c r="R201" s="62"/>
      <c r="S201" s="64"/>
      <c r="T201" s="64"/>
      <c r="U201" s="62"/>
      <c r="V201" s="62"/>
      <c r="W201" s="62"/>
      <c r="X201" s="62"/>
      <c r="Y201" s="62"/>
      <c r="Z201" s="62"/>
      <c r="AA201" s="62"/>
      <c r="AB201" s="62"/>
      <c r="AC201" s="62"/>
      <c r="AD201" s="62"/>
      <c r="AE201" s="62"/>
    </row>
    <row r="202" spans="1:31" ht="41.25" customHeight="1" x14ac:dyDescent="0.25">
      <c r="A202" s="177" t="s">
        <v>717</v>
      </c>
      <c r="B202" s="136" t="s">
        <v>538</v>
      </c>
      <c r="C202" s="96">
        <v>0</v>
      </c>
      <c r="D202" s="96"/>
      <c r="E202" s="96"/>
      <c r="F202" s="96">
        <v>4046643.9</v>
      </c>
      <c r="G202" s="96"/>
      <c r="H202" s="96"/>
      <c r="I202" s="96"/>
      <c r="J202" s="96"/>
      <c r="K202" s="75">
        <f t="shared" si="98"/>
        <v>4046643.9</v>
      </c>
      <c r="L202" s="96">
        <v>4046643.9</v>
      </c>
      <c r="M202" s="188">
        <f t="shared" si="79"/>
        <v>100</v>
      </c>
      <c r="N202" s="62"/>
      <c r="O202" s="62"/>
      <c r="P202" s="62"/>
      <c r="Q202" s="62"/>
      <c r="R202" s="62"/>
      <c r="S202" s="64"/>
      <c r="T202" s="64"/>
      <c r="U202" s="62"/>
      <c r="V202" s="62"/>
      <c r="W202" s="62"/>
      <c r="X202" s="62"/>
      <c r="Y202" s="62"/>
      <c r="Z202" s="62"/>
      <c r="AA202" s="62"/>
      <c r="AB202" s="62"/>
      <c r="AC202" s="62"/>
      <c r="AD202" s="62"/>
      <c r="AE202" s="62"/>
    </row>
    <row r="203" spans="1:31" ht="51" hidden="1" x14ac:dyDescent="0.25">
      <c r="A203" s="177" t="s">
        <v>717</v>
      </c>
      <c r="B203" s="136" t="s">
        <v>499</v>
      </c>
      <c r="C203" s="96"/>
      <c r="D203" s="96"/>
      <c r="E203" s="96"/>
      <c r="F203" s="96"/>
      <c r="G203" s="96"/>
      <c r="H203" s="96"/>
      <c r="I203" s="96"/>
      <c r="J203" s="96"/>
      <c r="K203" s="84">
        <f t="shared" si="98"/>
        <v>0</v>
      </c>
      <c r="L203" s="96"/>
      <c r="M203" s="188" t="e">
        <f t="shared" si="79"/>
        <v>#DIV/0!</v>
      </c>
      <c r="N203" s="62"/>
      <c r="O203" s="62"/>
      <c r="P203" s="62"/>
      <c r="Q203" s="62"/>
      <c r="R203" s="62"/>
      <c r="S203" s="64"/>
      <c r="T203" s="64"/>
      <c r="U203" s="62"/>
      <c r="V203" s="62"/>
      <c r="W203" s="62"/>
      <c r="X203" s="62"/>
      <c r="Y203" s="62"/>
      <c r="Z203" s="62"/>
      <c r="AA203" s="62"/>
      <c r="AB203" s="62"/>
      <c r="AC203" s="62"/>
      <c r="AD203" s="62"/>
      <c r="AE203" s="62"/>
    </row>
    <row r="204" spans="1:31" ht="63.75" hidden="1" customHeight="1" x14ac:dyDescent="0.25">
      <c r="A204" s="177" t="s">
        <v>717</v>
      </c>
      <c r="B204" s="136" t="s">
        <v>478</v>
      </c>
      <c r="C204" s="96"/>
      <c r="D204" s="96"/>
      <c r="E204" s="96"/>
      <c r="F204" s="96"/>
      <c r="G204" s="96"/>
      <c r="H204" s="96"/>
      <c r="I204" s="96"/>
      <c r="J204" s="96"/>
      <c r="K204" s="84">
        <f t="shared" si="98"/>
        <v>0</v>
      </c>
      <c r="L204" s="96"/>
      <c r="M204" s="188" t="e">
        <f t="shared" si="79"/>
        <v>#DIV/0!</v>
      </c>
      <c r="N204" s="62"/>
      <c r="O204" s="62"/>
      <c r="P204" s="62"/>
      <c r="Q204" s="62"/>
      <c r="R204" s="62"/>
      <c r="S204" s="64"/>
      <c r="T204" s="64"/>
      <c r="U204" s="62"/>
      <c r="V204" s="62"/>
      <c r="W204" s="62"/>
      <c r="X204" s="62"/>
      <c r="Y204" s="62"/>
      <c r="Z204" s="62"/>
      <c r="AA204" s="62"/>
      <c r="AB204" s="62"/>
      <c r="AC204" s="62"/>
      <c r="AD204" s="62"/>
      <c r="AE204" s="62"/>
    </row>
    <row r="205" spans="1:31" ht="30" customHeight="1" x14ac:dyDescent="0.25">
      <c r="A205" s="177" t="s">
        <v>717</v>
      </c>
      <c r="B205" s="137" t="s">
        <v>531</v>
      </c>
      <c r="C205" s="96">
        <v>0</v>
      </c>
      <c r="D205" s="96"/>
      <c r="E205" s="96">
        <v>2185500</v>
      </c>
      <c r="F205" s="96"/>
      <c r="G205" s="96"/>
      <c r="H205" s="96"/>
      <c r="I205" s="96"/>
      <c r="J205" s="96"/>
      <c r="K205" s="75">
        <f t="shared" si="98"/>
        <v>2185500</v>
      </c>
      <c r="L205" s="96">
        <v>1653155.91</v>
      </c>
      <c r="M205" s="188">
        <f t="shared" si="79"/>
        <v>75.641999999999996</v>
      </c>
      <c r="N205" s="62"/>
      <c r="O205" s="62"/>
      <c r="P205" s="62"/>
      <c r="Q205" s="62"/>
      <c r="R205" s="62"/>
      <c r="S205" s="64"/>
      <c r="T205" s="64"/>
      <c r="U205" s="62"/>
      <c r="V205" s="62"/>
      <c r="W205" s="62"/>
      <c r="X205" s="62"/>
      <c r="Y205" s="62"/>
      <c r="Z205" s="62"/>
      <c r="AA205" s="62"/>
      <c r="AB205" s="62"/>
      <c r="AC205" s="62"/>
      <c r="AD205" s="62"/>
      <c r="AE205" s="62"/>
    </row>
    <row r="206" spans="1:31" ht="28.5" hidden="1" customHeight="1" x14ac:dyDescent="0.25">
      <c r="A206" s="177" t="s">
        <v>717</v>
      </c>
      <c r="B206" s="137" t="s">
        <v>505</v>
      </c>
      <c r="C206" s="96">
        <v>0</v>
      </c>
      <c r="D206" s="96"/>
      <c r="E206" s="96"/>
      <c r="F206" s="96"/>
      <c r="G206" s="96"/>
      <c r="H206" s="96"/>
      <c r="I206" s="96"/>
      <c r="J206" s="96"/>
      <c r="K206" s="84">
        <f t="shared" si="98"/>
        <v>0</v>
      </c>
      <c r="L206" s="96">
        <v>0</v>
      </c>
      <c r="M206" s="188" t="e">
        <f t="shared" si="79"/>
        <v>#DIV/0!</v>
      </c>
      <c r="N206" s="62"/>
      <c r="O206" s="62"/>
      <c r="P206" s="62"/>
      <c r="Q206" s="62"/>
      <c r="R206" s="62"/>
      <c r="S206" s="64"/>
      <c r="T206" s="64"/>
      <c r="U206" s="62"/>
      <c r="V206" s="62"/>
      <c r="W206" s="62"/>
      <c r="X206" s="62"/>
      <c r="Y206" s="62"/>
      <c r="Z206" s="62"/>
      <c r="AA206" s="62"/>
      <c r="AB206" s="62"/>
      <c r="AC206" s="62"/>
      <c r="AD206" s="62"/>
      <c r="AE206" s="62"/>
    </row>
    <row r="207" spans="1:31" ht="28.5" hidden="1" customHeight="1" x14ac:dyDescent="0.25">
      <c r="A207" s="177" t="s">
        <v>717</v>
      </c>
      <c r="B207" s="137" t="s">
        <v>485</v>
      </c>
      <c r="C207" s="96"/>
      <c r="D207" s="96"/>
      <c r="E207" s="96"/>
      <c r="F207" s="96"/>
      <c r="G207" s="96"/>
      <c r="H207" s="96"/>
      <c r="I207" s="96"/>
      <c r="J207" s="96"/>
      <c r="K207" s="84">
        <f t="shared" si="98"/>
        <v>0</v>
      </c>
      <c r="L207" s="96"/>
      <c r="M207" s="188" t="e">
        <f t="shared" si="79"/>
        <v>#DIV/0!</v>
      </c>
      <c r="N207" s="62"/>
      <c r="O207" s="62"/>
      <c r="P207" s="62"/>
      <c r="Q207" s="62"/>
      <c r="R207" s="62"/>
      <c r="S207" s="64"/>
      <c r="T207" s="64"/>
      <c r="U207" s="62"/>
      <c r="V207" s="62"/>
      <c r="W207" s="62"/>
      <c r="X207" s="62"/>
      <c r="Y207" s="62"/>
      <c r="Z207" s="62"/>
      <c r="AA207" s="62"/>
      <c r="AB207" s="62"/>
      <c r="AC207" s="62"/>
      <c r="AD207" s="62"/>
      <c r="AE207" s="62"/>
    </row>
    <row r="208" spans="1:31" ht="56.25" hidden="1" customHeight="1" x14ac:dyDescent="0.25">
      <c r="A208" s="177" t="s">
        <v>718</v>
      </c>
      <c r="B208" s="137" t="s">
        <v>488</v>
      </c>
      <c r="C208" s="96"/>
      <c r="D208" s="96"/>
      <c r="E208" s="96"/>
      <c r="F208" s="96"/>
      <c r="G208" s="96"/>
      <c r="H208" s="96"/>
      <c r="I208" s="96"/>
      <c r="J208" s="96"/>
      <c r="K208" s="84">
        <f t="shared" si="98"/>
        <v>0</v>
      </c>
      <c r="L208" s="96"/>
      <c r="M208" s="188" t="e">
        <f t="shared" si="79"/>
        <v>#DIV/0!</v>
      </c>
      <c r="N208" s="62"/>
      <c r="O208" s="62"/>
      <c r="P208" s="62"/>
      <c r="Q208" s="62"/>
      <c r="R208" s="62"/>
      <c r="S208" s="64"/>
      <c r="T208" s="64"/>
      <c r="U208" s="62"/>
      <c r="V208" s="62"/>
      <c r="W208" s="62"/>
      <c r="X208" s="62"/>
      <c r="Y208" s="62"/>
      <c r="Z208" s="62"/>
      <c r="AA208" s="62"/>
      <c r="AB208" s="62"/>
      <c r="AC208" s="62"/>
      <c r="AD208" s="62"/>
      <c r="AE208" s="62"/>
    </row>
    <row r="209" spans="1:31" ht="21.75" customHeight="1" x14ac:dyDescent="0.25">
      <c r="A209" s="176" t="s">
        <v>719</v>
      </c>
      <c r="B209" s="138" t="s">
        <v>491</v>
      </c>
      <c r="C209" s="89">
        <f t="shared" ref="C209:J209" si="99">C210+C222+C224+C226+C228+C230</f>
        <v>618771223.39999998</v>
      </c>
      <c r="D209" s="89">
        <f t="shared" si="99"/>
        <v>0</v>
      </c>
      <c r="E209" s="89">
        <f t="shared" si="99"/>
        <v>0</v>
      </c>
      <c r="F209" s="89">
        <f t="shared" si="99"/>
        <v>16938366.66</v>
      </c>
      <c r="G209" s="89">
        <f t="shared" si="99"/>
        <v>0</v>
      </c>
      <c r="H209" s="89">
        <f t="shared" si="99"/>
        <v>-1854300</v>
      </c>
      <c r="I209" s="89">
        <f t="shared" si="99"/>
        <v>-15758991</v>
      </c>
      <c r="J209" s="89">
        <f t="shared" si="99"/>
        <v>0</v>
      </c>
      <c r="K209" s="84">
        <f t="shared" si="98"/>
        <v>618096299.05999994</v>
      </c>
      <c r="L209" s="89">
        <f>L210+L222+L224+L226+L228+L230</f>
        <v>611652149.80999994</v>
      </c>
      <c r="M209" s="188">
        <f t="shared" si="79"/>
        <v>98.95741986162993</v>
      </c>
      <c r="N209" s="62"/>
      <c r="O209" s="62"/>
      <c r="P209" s="62"/>
      <c r="Q209" s="62"/>
      <c r="R209" s="62"/>
      <c r="S209" s="64"/>
      <c r="T209" s="64"/>
      <c r="U209" s="62"/>
      <c r="V209" s="62"/>
      <c r="W209" s="62"/>
      <c r="X209" s="62"/>
      <c r="Y209" s="62"/>
      <c r="Z209" s="62"/>
      <c r="AA209" s="62"/>
      <c r="AB209" s="62"/>
      <c r="AC209" s="62"/>
      <c r="AD209" s="62"/>
      <c r="AE209" s="62"/>
    </row>
    <row r="210" spans="1:31" ht="25.5" customHeight="1" x14ac:dyDescent="0.25">
      <c r="A210" s="172" t="s">
        <v>720</v>
      </c>
      <c r="B210" s="70" t="s">
        <v>409</v>
      </c>
      <c r="C210" s="85">
        <f>C211</f>
        <v>591942278.39999998</v>
      </c>
      <c r="D210" s="85">
        <f t="shared" ref="D210:J210" si="100">D211</f>
        <v>0</v>
      </c>
      <c r="E210" s="85">
        <f t="shared" si="100"/>
        <v>0</v>
      </c>
      <c r="F210" s="85">
        <f t="shared" si="100"/>
        <v>0</v>
      </c>
      <c r="G210" s="85">
        <f t="shared" si="100"/>
        <v>0</v>
      </c>
      <c r="H210" s="85">
        <f t="shared" si="100"/>
        <v>-1854300</v>
      </c>
      <c r="I210" s="85">
        <f t="shared" si="100"/>
        <v>-12700000</v>
      </c>
      <c r="J210" s="85">
        <f t="shared" si="100"/>
        <v>0</v>
      </c>
      <c r="K210" s="84">
        <f t="shared" si="98"/>
        <v>577387978.39999998</v>
      </c>
      <c r="L210" s="85">
        <f>L211</f>
        <v>573527761.20999992</v>
      </c>
      <c r="M210" s="188">
        <f t="shared" si="79"/>
        <v>99.331434436737482</v>
      </c>
      <c r="N210" s="62"/>
      <c r="O210" s="62"/>
      <c r="P210" s="62"/>
      <c r="Q210" s="62"/>
      <c r="R210" s="62"/>
      <c r="S210" s="64"/>
      <c r="T210" s="64"/>
      <c r="U210" s="62"/>
      <c r="V210" s="62"/>
      <c r="W210" s="62"/>
      <c r="X210" s="62"/>
      <c r="Y210" s="62"/>
      <c r="Z210" s="62"/>
      <c r="AA210" s="62"/>
      <c r="AB210" s="62"/>
      <c r="AC210" s="62"/>
      <c r="AD210" s="62"/>
      <c r="AE210" s="62"/>
    </row>
    <row r="211" spans="1:31" ht="25.5" x14ac:dyDescent="0.25">
      <c r="A211" s="172" t="s">
        <v>721</v>
      </c>
      <c r="B211" s="70" t="s">
        <v>410</v>
      </c>
      <c r="C211" s="85">
        <f t="shared" ref="C211:J211" si="101">C212+C213+C214+C215+C216+C217+C218+C219+C220+C221</f>
        <v>591942278.39999998</v>
      </c>
      <c r="D211" s="85">
        <f t="shared" si="101"/>
        <v>0</v>
      </c>
      <c r="E211" s="85">
        <f t="shared" si="101"/>
        <v>0</v>
      </c>
      <c r="F211" s="85">
        <f t="shared" si="101"/>
        <v>0</v>
      </c>
      <c r="G211" s="85">
        <f t="shared" si="101"/>
        <v>0</v>
      </c>
      <c r="H211" s="85">
        <f t="shared" si="101"/>
        <v>-1854300</v>
      </c>
      <c r="I211" s="85">
        <f t="shared" si="101"/>
        <v>-12700000</v>
      </c>
      <c r="J211" s="85">
        <f t="shared" si="101"/>
        <v>0</v>
      </c>
      <c r="K211" s="84">
        <f t="shared" si="98"/>
        <v>577387978.39999998</v>
      </c>
      <c r="L211" s="85">
        <f>L212+L213+L214+L215+L216+L217+L218+L219+L220+L221</f>
        <v>573527761.20999992</v>
      </c>
      <c r="M211" s="188">
        <f t="shared" si="79"/>
        <v>99.331434436737482</v>
      </c>
      <c r="N211" s="62"/>
      <c r="O211" s="62"/>
      <c r="P211" s="62"/>
      <c r="Q211" s="62"/>
      <c r="R211" s="62"/>
      <c r="S211" s="64"/>
      <c r="T211" s="64"/>
      <c r="U211" s="62"/>
      <c r="V211" s="62"/>
      <c r="W211" s="62"/>
      <c r="X211" s="62"/>
      <c r="Y211" s="62"/>
      <c r="Z211" s="62"/>
      <c r="AA211" s="62"/>
      <c r="AB211" s="62"/>
      <c r="AC211" s="62"/>
      <c r="AD211" s="62"/>
      <c r="AE211" s="62"/>
    </row>
    <row r="212" spans="1:31" ht="68.25" customHeight="1" x14ac:dyDescent="0.25">
      <c r="A212" s="164" t="s">
        <v>721</v>
      </c>
      <c r="B212" s="71" t="s">
        <v>411</v>
      </c>
      <c r="C212" s="76">
        <v>1376400</v>
      </c>
      <c r="D212" s="76"/>
      <c r="E212" s="76"/>
      <c r="F212" s="76"/>
      <c r="G212" s="76"/>
      <c r="H212" s="76"/>
      <c r="I212" s="76"/>
      <c r="J212" s="76">
        <v>-29570</v>
      </c>
      <c r="K212" s="75">
        <f t="shared" si="98"/>
        <v>1346830</v>
      </c>
      <c r="L212" s="75">
        <v>1346830</v>
      </c>
      <c r="M212" s="188">
        <f t="shared" si="79"/>
        <v>100</v>
      </c>
      <c r="N212" s="62"/>
      <c r="O212" s="62"/>
      <c r="P212" s="62"/>
      <c r="Q212" s="62"/>
      <c r="R212" s="62"/>
      <c r="S212" s="64"/>
      <c r="T212" s="64"/>
      <c r="U212" s="62"/>
      <c r="V212" s="62"/>
      <c r="W212" s="62"/>
      <c r="X212" s="62"/>
      <c r="Y212" s="62"/>
      <c r="Z212" s="62"/>
      <c r="AA212" s="62"/>
      <c r="AB212" s="62"/>
      <c r="AC212" s="62"/>
      <c r="AD212" s="62"/>
      <c r="AE212" s="62"/>
    </row>
    <row r="213" spans="1:31" ht="107.25" customHeight="1" x14ac:dyDescent="0.25">
      <c r="A213" s="164" t="s">
        <v>721</v>
      </c>
      <c r="B213" s="81" t="s">
        <v>476</v>
      </c>
      <c r="C213" s="76">
        <v>510972.4</v>
      </c>
      <c r="D213" s="76"/>
      <c r="E213" s="76"/>
      <c r="F213" s="76"/>
      <c r="G213" s="76"/>
      <c r="H213" s="76"/>
      <c r="I213" s="76"/>
      <c r="J213" s="76"/>
      <c r="K213" s="75">
        <f t="shared" si="98"/>
        <v>510972.4</v>
      </c>
      <c r="L213" s="75">
        <v>508224.9</v>
      </c>
      <c r="M213" s="188">
        <f t="shared" si="79"/>
        <v>99.462299724994935</v>
      </c>
      <c r="N213" s="62"/>
      <c r="O213" s="62"/>
      <c r="P213" s="62"/>
      <c r="Q213" s="62"/>
      <c r="R213" s="62"/>
      <c r="S213" s="64"/>
      <c r="T213" s="64"/>
      <c r="U213" s="62"/>
      <c r="V213" s="62"/>
      <c r="W213" s="62"/>
      <c r="X213" s="62"/>
      <c r="Y213" s="62"/>
      <c r="Z213" s="62"/>
      <c r="AA213" s="62"/>
      <c r="AB213" s="62"/>
      <c r="AC213" s="62"/>
      <c r="AD213" s="62"/>
      <c r="AE213" s="62"/>
    </row>
    <row r="214" spans="1:31" ht="93.75" customHeight="1" x14ac:dyDescent="0.25">
      <c r="A214" s="164" t="s">
        <v>721</v>
      </c>
      <c r="B214" s="81" t="s">
        <v>412</v>
      </c>
      <c r="C214" s="76">
        <v>2246812</v>
      </c>
      <c r="D214" s="76"/>
      <c r="E214" s="76"/>
      <c r="F214" s="76"/>
      <c r="G214" s="76"/>
      <c r="H214" s="76"/>
      <c r="I214" s="76"/>
      <c r="J214" s="76"/>
      <c r="K214" s="75">
        <f t="shared" si="98"/>
        <v>2246812</v>
      </c>
      <c r="L214" s="75">
        <v>2246812</v>
      </c>
      <c r="M214" s="188">
        <f t="shared" si="79"/>
        <v>100</v>
      </c>
      <c r="N214" s="62"/>
      <c r="O214" s="62"/>
      <c r="P214" s="62"/>
      <c r="Q214" s="62"/>
      <c r="R214" s="62"/>
      <c r="S214" s="64"/>
      <c r="T214" s="64"/>
      <c r="U214" s="62"/>
      <c r="V214" s="62"/>
      <c r="W214" s="62"/>
      <c r="X214" s="62"/>
      <c r="Y214" s="62"/>
      <c r="Z214" s="62"/>
      <c r="AA214" s="62"/>
      <c r="AB214" s="62"/>
      <c r="AC214" s="62"/>
      <c r="AD214" s="62"/>
      <c r="AE214" s="62"/>
    </row>
    <row r="215" spans="1:31" ht="55.5" customHeight="1" x14ac:dyDescent="0.25">
      <c r="A215" s="164" t="s">
        <v>721</v>
      </c>
      <c r="B215" s="71" t="s">
        <v>413</v>
      </c>
      <c r="C215" s="76">
        <v>3600</v>
      </c>
      <c r="D215" s="76"/>
      <c r="E215" s="76"/>
      <c r="F215" s="76"/>
      <c r="G215" s="76"/>
      <c r="H215" s="76"/>
      <c r="I215" s="76"/>
      <c r="J215" s="76"/>
      <c r="K215" s="75">
        <f t="shared" si="98"/>
        <v>3600</v>
      </c>
      <c r="L215" s="75">
        <v>3600</v>
      </c>
      <c r="M215" s="188">
        <f t="shared" si="79"/>
        <v>100</v>
      </c>
      <c r="N215" s="62"/>
      <c r="O215" s="62"/>
      <c r="P215" s="62"/>
      <c r="Q215" s="62"/>
      <c r="R215" s="62"/>
      <c r="S215" s="64"/>
      <c r="T215" s="64"/>
      <c r="U215" s="62"/>
      <c r="V215" s="62"/>
      <c r="W215" s="62"/>
      <c r="X215" s="62"/>
      <c r="Y215" s="62"/>
      <c r="Z215" s="62"/>
      <c r="AA215" s="62"/>
      <c r="AB215" s="62"/>
      <c r="AC215" s="62"/>
      <c r="AD215" s="62"/>
      <c r="AE215" s="62"/>
    </row>
    <row r="216" spans="1:31" ht="42.75" customHeight="1" x14ac:dyDescent="0.25">
      <c r="A216" s="164" t="s">
        <v>721</v>
      </c>
      <c r="B216" s="71" t="s">
        <v>414</v>
      </c>
      <c r="C216" s="76">
        <v>141600</v>
      </c>
      <c r="D216" s="76"/>
      <c r="E216" s="76"/>
      <c r="F216" s="76"/>
      <c r="G216" s="76"/>
      <c r="H216" s="76"/>
      <c r="I216" s="76"/>
      <c r="J216" s="76"/>
      <c r="K216" s="75">
        <f t="shared" si="98"/>
        <v>141600</v>
      </c>
      <c r="L216" s="75">
        <v>113500</v>
      </c>
      <c r="M216" s="188">
        <f t="shared" si="79"/>
        <v>80.155367231638422</v>
      </c>
      <c r="N216" s="62"/>
      <c r="O216" s="62"/>
      <c r="P216" s="62"/>
      <c r="Q216" s="62"/>
      <c r="R216" s="62"/>
      <c r="S216" s="64"/>
      <c r="T216" s="64"/>
      <c r="U216" s="62"/>
      <c r="V216" s="62"/>
      <c r="W216" s="62"/>
      <c r="X216" s="62"/>
      <c r="Y216" s="62"/>
      <c r="Z216" s="62"/>
      <c r="AA216" s="62"/>
      <c r="AB216" s="62"/>
      <c r="AC216" s="62"/>
      <c r="AD216" s="62"/>
      <c r="AE216" s="62"/>
    </row>
    <row r="217" spans="1:31" ht="95.25" customHeight="1" x14ac:dyDescent="0.25">
      <c r="A217" s="164" t="s">
        <v>721</v>
      </c>
      <c r="B217" s="81" t="s">
        <v>415</v>
      </c>
      <c r="C217" s="76">
        <v>24815600</v>
      </c>
      <c r="D217" s="76"/>
      <c r="E217" s="76"/>
      <c r="F217" s="76"/>
      <c r="G217" s="76"/>
      <c r="H217" s="76">
        <v>-1854300</v>
      </c>
      <c r="I217" s="76"/>
      <c r="J217" s="76"/>
      <c r="K217" s="75">
        <f t="shared" si="98"/>
        <v>22961300</v>
      </c>
      <c r="L217" s="75">
        <v>19172191</v>
      </c>
      <c r="M217" s="188">
        <f t="shared" ref="M217:M251" si="102">L217/K217*100</f>
        <v>83.497846376294021</v>
      </c>
      <c r="N217" s="62"/>
      <c r="O217" s="62"/>
      <c r="P217" s="62"/>
      <c r="Q217" s="62"/>
      <c r="R217" s="62"/>
      <c r="S217" s="64"/>
      <c r="T217" s="64"/>
      <c r="U217" s="62"/>
      <c r="V217" s="62"/>
      <c r="W217" s="62"/>
      <c r="X217" s="62"/>
      <c r="Y217" s="62"/>
      <c r="Z217" s="62"/>
      <c r="AA217" s="62"/>
      <c r="AB217" s="62"/>
      <c r="AC217" s="62"/>
      <c r="AD217" s="62"/>
      <c r="AE217" s="62"/>
    </row>
    <row r="218" spans="1:31" s="68" customFormat="1" ht="66" customHeight="1" x14ac:dyDescent="0.25">
      <c r="A218" s="173" t="s">
        <v>721</v>
      </c>
      <c r="B218" s="110" t="s">
        <v>416</v>
      </c>
      <c r="C218" s="75">
        <v>350177195</v>
      </c>
      <c r="D218" s="75"/>
      <c r="E218" s="75"/>
      <c r="F218" s="75"/>
      <c r="G218" s="75"/>
      <c r="H218" s="75"/>
      <c r="I218" s="75">
        <v>-9650000</v>
      </c>
      <c r="J218" s="75">
        <v>-19020222</v>
      </c>
      <c r="K218" s="75">
        <f t="shared" si="98"/>
        <v>321506973</v>
      </c>
      <c r="L218" s="75">
        <v>321506973</v>
      </c>
      <c r="M218" s="188">
        <f t="shared" si="102"/>
        <v>100</v>
      </c>
      <c r="N218" s="101"/>
      <c r="O218" s="80"/>
      <c r="P218" s="80"/>
      <c r="Q218" s="80"/>
      <c r="R218" s="80"/>
      <c r="S218" s="101"/>
      <c r="T218" s="101"/>
      <c r="U218" s="80"/>
      <c r="V218" s="80"/>
      <c r="W218" s="80"/>
      <c r="X218" s="80"/>
      <c r="Y218" s="80"/>
      <c r="Z218" s="80"/>
      <c r="AA218" s="80"/>
      <c r="AB218" s="80"/>
      <c r="AC218" s="80"/>
      <c r="AD218" s="80"/>
      <c r="AE218" s="80"/>
    </row>
    <row r="219" spans="1:31" ht="54" customHeight="1" x14ac:dyDescent="0.25">
      <c r="A219" s="173" t="s">
        <v>721</v>
      </c>
      <c r="B219" s="110" t="s">
        <v>417</v>
      </c>
      <c r="C219" s="75">
        <v>212052281</v>
      </c>
      <c r="D219" s="75"/>
      <c r="E219" s="75"/>
      <c r="F219" s="75"/>
      <c r="G219" s="75"/>
      <c r="H219" s="75"/>
      <c r="I219" s="75">
        <v>-3050000</v>
      </c>
      <c r="J219" s="75">
        <v>19049792</v>
      </c>
      <c r="K219" s="75">
        <f t="shared" si="98"/>
        <v>228052073</v>
      </c>
      <c r="L219" s="75">
        <v>228052073</v>
      </c>
      <c r="M219" s="188">
        <f t="shared" si="102"/>
        <v>100</v>
      </c>
      <c r="N219" s="62"/>
      <c r="O219" s="62"/>
      <c r="P219" s="62"/>
      <c r="Q219" s="62"/>
      <c r="R219" s="62"/>
      <c r="S219" s="64"/>
      <c r="T219" s="64"/>
      <c r="U219" s="62"/>
      <c r="V219" s="62"/>
      <c r="W219" s="62"/>
      <c r="X219" s="62"/>
      <c r="Y219" s="62"/>
      <c r="Z219" s="62"/>
      <c r="AA219" s="62"/>
      <c r="AB219" s="62"/>
      <c r="AC219" s="62"/>
      <c r="AD219" s="62"/>
      <c r="AE219" s="62"/>
    </row>
    <row r="220" spans="1:31" ht="56.25" customHeight="1" x14ac:dyDescent="0.25">
      <c r="A220" s="164" t="s">
        <v>721</v>
      </c>
      <c r="B220" s="71" t="s">
        <v>418</v>
      </c>
      <c r="C220" s="76">
        <v>561653</v>
      </c>
      <c r="D220" s="76"/>
      <c r="E220" s="76"/>
      <c r="F220" s="76"/>
      <c r="G220" s="76"/>
      <c r="H220" s="76"/>
      <c r="I220" s="76"/>
      <c r="J220" s="76"/>
      <c r="K220" s="75">
        <f t="shared" si="98"/>
        <v>561653</v>
      </c>
      <c r="L220" s="75">
        <v>561653</v>
      </c>
      <c r="M220" s="188">
        <f t="shared" si="102"/>
        <v>100</v>
      </c>
      <c r="N220" s="62"/>
      <c r="O220" s="62"/>
      <c r="P220" s="62"/>
      <c r="Q220" s="62"/>
      <c r="R220" s="62"/>
      <c r="S220" s="64"/>
      <c r="T220" s="64"/>
      <c r="U220" s="62"/>
      <c r="V220" s="62"/>
      <c r="W220" s="62"/>
      <c r="X220" s="62"/>
      <c r="Y220" s="62"/>
      <c r="Z220" s="62"/>
      <c r="AA220" s="62"/>
      <c r="AB220" s="62"/>
      <c r="AC220" s="62"/>
      <c r="AD220" s="62"/>
      <c r="AE220" s="62"/>
    </row>
    <row r="221" spans="1:31" ht="67.5" customHeight="1" x14ac:dyDescent="0.25">
      <c r="A221" s="164" t="s">
        <v>721</v>
      </c>
      <c r="B221" s="71" t="s">
        <v>517</v>
      </c>
      <c r="C221" s="76">
        <v>56165</v>
      </c>
      <c r="D221" s="76"/>
      <c r="E221" s="76"/>
      <c r="F221" s="76"/>
      <c r="G221" s="76"/>
      <c r="H221" s="76"/>
      <c r="I221" s="76"/>
      <c r="J221" s="76"/>
      <c r="K221" s="75">
        <f t="shared" si="98"/>
        <v>56165</v>
      </c>
      <c r="L221" s="75">
        <v>15904.31</v>
      </c>
      <c r="M221" s="188">
        <f t="shared" si="102"/>
        <v>28.317119202350217</v>
      </c>
      <c r="N221" s="62"/>
      <c r="O221" s="62"/>
      <c r="P221" s="62"/>
      <c r="Q221" s="62"/>
      <c r="R221" s="62"/>
      <c r="S221" s="64"/>
      <c r="T221" s="64"/>
      <c r="U221" s="62"/>
      <c r="V221" s="62"/>
      <c r="W221" s="62"/>
      <c r="X221" s="62"/>
      <c r="Y221" s="62"/>
      <c r="Z221" s="62"/>
      <c r="AA221" s="62"/>
      <c r="AB221" s="62"/>
      <c r="AC221" s="62"/>
      <c r="AD221" s="62"/>
      <c r="AE221" s="62"/>
    </row>
    <row r="222" spans="1:31" ht="66" customHeight="1" x14ac:dyDescent="0.25">
      <c r="A222" s="172" t="s">
        <v>722</v>
      </c>
      <c r="B222" s="123" t="s">
        <v>419</v>
      </c>
      <c r="C222" s="85">
        <f>C223</f>
        <v>7787492</v>
      </c>
      <c r="D222" s="85">
        <f t="shared" ref="D222:J222" si="103">D223</f>
        <v>0</v>
      </c>
      <c r="E222" s="85">
        <f t="shared" si="103"/>
        <v>0</v>
      </c>
      <c r="F222" s="85">
        <f t="shared" si="103"/>
        <v>0</v>
      </c>
      <c r="G222" s="85">
        <f t="shared" si="103"/>
        <v>0</v>
      </c>
      <c r="H222" s="85">
        <f t="shared" si="103"/>
        <v>0</v>
      </c>
      <c r="I222" s="85">
        <f t="shared" si="103"/>
        <v>-2219438</v>
      </c>
      <c r="J222" s="85">
        <f t="shared" si="103"/>
        <v>0</v>
      </c>
      <c r="K222" s="84">
        <f t="shared" si="98"/>
        <v>5568054</v>
      </c>
      <c r="L222" s="85">
        <f>L223</f>
        <v>5376628.9400000004</v>
      </c>
      <c r="M222" s="188">
        <f t="shared" si="102"/>
        <v>96.562083270025767</v>
      </c>
      <c r="N222" s="62"/>
      <c r="O222" s="62"/>
      <c r="P222" s="62"/>
      <c r="Q222" s="62"/>
      <c r="R222" s="62"/>
      <c r="S222" s="64"/>
      <c r="T222" s="64"/>
      <c r="U222" s="62"/>
      <c r="V222" s="62"/>
      <c r="W222" s="62"/>
      <c r="X222" s="62"/>
      <c r="Y222" s="62"/>
      <c r="Z222" s="62"/>
      <c r="AA222" s="62"/>
      <c r="AB222" s="62"/>
      <c r="AC222" s="62"/>
      <c r="AD222" s="62"/>
      <c r="AE222" s="62"/>
    </row>
    <row r="223" spans="1:31" ht="55.5" customHeight="1" x14ac:dyDescent="0.25">
      <c r="A223" s="164" t="s">
        <v>723</v>
      </c>
      <c r="B223" s="122" t="s">
        <v>420</v>
      </c>
      <c r="C223" s="76">
        <v>7787492</v>
      </c>
      <c r="D223" s="76"/>
      <c r="E223" s="76"/>
      <c r="F223" s="76"/>
      <c r="G223" s="76"/>
      <c r="H223" s="76"/>
      <c r="I223" s="76">
        <v>-2219438</v>
      </c>
      <c r="J223" s="76"/>
      <c r="K223" s="75">
        <f t="shared" si="98"/>
        <v>5568054</v>
      </c>
      <c r="L223" s="75">
        <v>5376628.9400000004</v>
      </c>
      <c r="M223" s="188">
        <f t="shared" si="102"/>
        <v>96.562083270025767</v>
      </c>
      <c r="N223" s="62"/>
      <c r="O223" s="62"/>
      <c r="P223" s="62"/>
      <c r="Q223" s="62"/>
      <c r="R223" s="62"/>
      <c r="S223" s="64"/>
      <c r="T223" s="64"/>
      <c r="U223" s="62"/>
      <c r="V223" s="62"/>
      <c r="W223" s="62"/>
      <c r="X223" s="62"/>
      <c r="Y223" s="62"/>
      <c r="Z223" s="62"/>
      <c r="AA223" s="62"/>
      <c r="AB223" s="62"/>
      <c r="AC223" s="62"/>
      <c r="AD223" s="62"/>
      <c r="AE223" s="62"/>
    </row>
    <row r="224" spans="1:31" ht="56.25" customHeight="1" x14ac:dyDescent="0.25">
      <c r="A224" s="172" t="s">
        <v>724</v>
      </c>
      <c r="B224" s="70" t="s">
        <v>421</v>
      </c>
      <c r="C224" s="85">
        <f>C225</f>
        <v>19028196</v>
      </c>
      <c r="D224" s="85">
        <f t="shared" ref="D224:J224" si="104">D225</f>
        <v>0</v>
      </c>
      <c r="E224" s="85">
        <f t="shared" si="104"/>
        <v>0</v>
      </c>
      <c r="F224" s="85">
        <f t="shared" si="104"/>
        <v>16938366.66</v>
      </c>
      <c r="G224" s="85">
        <f t="shared" si="104"/>
        <v>0</v>
      </c>
      <c r="H224" s="85">
        <f t="shared" si="104"/>
        <v>0</v>
      </c>
      <c r="I224" s="85">
        <f t="shared" si="104"/>
        <v>-839553</v>
      </c>
      <c r="J224" s="85">
        <f t="shared" si="104"/>
        <v>0</v>
      </c>
      <c r="K224" s="84">
        <f t="shared" si="98"/>
        <v>35127009.659999996</v>
      </c>
      <c r="L224" s="85">
        <f>L225</f>
        <v>32734509.66</v>
      </c>
      <c r="M224" s="188">
        <f t="shared" si="102"/>
        <v>93.18900178763468</v>
      </c>
      <c r="N224" s="62"/>
      <c r="O224" s="62"/>
      <c r="P224" s="62"/>
      <c r="Q224" s="62"/>
      <c r="R224" s="62"/>
      <c r="S224" s="64"/>
      <c r="T224" s="64"/>
      <c r="U224" s="62"/>
      <c r="V224" s="62"/>
      <c r="W224" s="62"/>
      <c r="X224" s="62"/>
      <c r="Y224" s="62"/>
      <c r="Z224" s="62"/>
      <c r="AA224" s="62"/>
      <c r="AB224" s="62"/>
      <c r="AC224" s="62"/>
      <c r="AD224" s="62"/>
      <c r="AE224" s="62"/>
    </row>
    <row r="225" spans="1:31" ht="58.5" customHeight="1" x14ac:dyDescent="0.25">
      <c r="A225" s="164" t="s">
        <v>725</v>
      </c>
      <c r="B225" s="139" t="s">
        <v>422</v>
      </c>
      <c r="C225" s="76">
        <v>19028196</v>
      </c>
      <c r="D225" s="76"/>
      <c r="E225" s="76"/>
      <c r="F225" s="76">
        <v>16938366.66</v>
      </c>
      <c r="G225" s="76"/>
      <c r="H225" s="76"/>
      <c r="I225" s="76">
        <v>-839553</v>
      </c>
      <c r="J225" s="76"/>
      <c r="K225" s="75">
        <f t="shared" si="98"/>
        <v>35127009.659999996</v>
      </c>
      <c r="L225" s="75">
        <v>32734509.66</v>
      </c>
      <c r="M225" s="188">
        <f t="shared" si="102"/>
        <v>93.18900178763468</v>
      </c>
      <c r="N225" s="62"/>
      <c r="O225" s="62"/>
      <c r="P225" s="62"/>
      <c r="Q225" s="62"/>
      <c r="R225" s="62"/>
      <c r="S225" s="64"/>
      <c r="T225" s="64"/>
      <c r="U225" s="62"/>
      <c r="V225" s="62"/>
      <c r="W225" s="62"/>
      <c r="X225" s="62"/>
      <c r="Y225" s="62"/>
      <c r="Z225" s="62"/>
      <c r="AA225" s="62"/>
      <c r="AB225" s="62"/>
      <c r="AC225" s="62"/>
      <c r="AD225" s="62"/>
      <c r="AE225" s="62"/>
    </row>
    <row r="226" spans="1:31" ht="57" customHeight="1" x14ac:dyDescent="0.25">
      <c r="A226" s="163" t="s">
        <v>726</v>
      </c>
      <c r="B226" s="123" t="s">
        <v>423</v>
      </c>
      <c r="C226" s="86">
        <f>C227</f>
        <v>13257</v>
      </c>
      <c r="D226" s="86">
        <f t="shared" ref="D226:J226" si="105">D227</f>
        <v>0</v>
      </c>
      <c r="E226" s="86">
        <f t="shared" si="105"/>
        <v>0</v>
      </c>
      <c r="F226" s="86">
        <f t="shared" si="105"/>
        <v>0</v>
      </c>
      <c r="G226" s="86">
        <f t="shared" si="105"/>
        <v>0</v>
      </c>
      <c r="H226" s="86">
        <f t="shared" si="105"/>
        <v>0</v>
      </c>
      <c r="I226" s="86">
        <f t="shared" si="105"/>
        <v>0</v>
      </c>
      <c r="J226" s="86">
        <f t="shared" si="105"/>
        <v>0</v>
      </c>
      <c r="K226" s="84">
        <f t="shared" si="98"/>
        <v>13257</v>
      </c>
      <c r="L226" s="85">
        <f>L227</f>
        <v>13250</v>
      </c>
      <c r="M226" s="188">
        <f t="shared" si="102"/>
        <v>99.947197706871833</v>
      </c>
      <c r="N226" s="62"/>
      <c r="O226" s="62"/>
      <c r="P226" s="62"/>
      <c r="Q226" s="62"/>
      <c r="R226" s="62"/>
      <c r="S226" s="64"/>
      <c r="T226" s="64"/>
      <c r="U226" s="62"/>
      <c r="V226" s="62"/>
      <c r="W226" s="62"/>
      <c r="X226" s="62"/>
      <c r="Y226" s="62"/>
      <c r="Z226" s="62"/>
      <c r="AA226" s="62"/>
      <c r="AB226" s="62"/>
      <c r="AC226" s="62"/>
      <c r="AD226" s="62"/>
      <c r="AE226" s="62"/>
    </row>
    <row r="227" spans="1:31" ht="61.5" customHeight="1" x14ac:dyDescent="0.25">
      <c r="A227" s="164" t="s">
        <v>727</v>
      </c>
      <c r="B227" s="139" t="s">
        <v>424</v>
      </c>
      <c r="C227" s="76">
        <v>13257</v>
      </c>
      <c r="D227" s="76"/>
      <c r="E227" s="76"/>
      <c r="F227" s="76"/>
      <c r="G227" s="76"/>
      <c r="H227" s="76"/>
      <c r="I227" s="76"/>
      <c r="J227" s="76"/>
      <c r="K227" s="75">
        <f t="shared" ref="K227:K247" si="106">C227+D227+E227+F227+G227+H227+I227+J227</f>
        <v>13257</v>
      </c>
      <c r="L227" s="75">
        <v>13250</v>
      </c>
      <c r="M227" s="188">
        <f t="shared" si="102"/>
        <v>99.947197706871833</v>
      </c>
      <c r="N227" s="62"/>
      <c r="O227" s="62"/>
      <c r="P227" s="62"/>
      <c r="Q227" s="62"/>
      <c r="R227" s="62"/>
      <c r="S227" s="64"/>
      <c r="T227" s="64"/>
      <c r="U227" s="62"/>
      <c r="V227" s="62"/>
      <c r="W227" s="62"/>
      <c r="X227" s="62"/>
      <c r="Y227" s="62"/>
      <c r="Z227" s="62"/>
      <c r="AA227" s="62"/>
      <c r="AB227" s="62"/>
      <c r="AC227" s="62"/>
      <c r="AD227" s="62"/>
      <c r="AE227" s="62"/>
    </row>
    <row r="228" spans="1:31" ht="56.25" hidden="1" customHeight="1" x14ac:dyDescent="0.25">
      <c r="A228" s="178" t="s">
        <v>728</v>
      </c>
      <c r="B228" s="123" t="s">
        <v>425</v>
      </c>
      <c r="C228" s="86">
        <f>C229</f>
        <v>0</v>
      </c>
      <c r="D228" s="86">
        <f t="shared" ref="D228:J228" si="107">D229</f>
        <v>0</v>
      </c>
      <c r="E228" s="86">
        <f t="shared" si="107"/>
        <v>0</v>
      </c>
      <c r="F228" s="86">
        <f t="shared" si="107"/>
        <v>0</v>
      </c>
      <c r="G228" s="86">
        <f t="shared" si="107"/>
        <v>0</v>
      </c>
      <c r="H228" s="86">
        <f t="shared" si="107"/>
        <v>0</v>
      </c>
      <c r="I228" s="86">
        <f t="shared" si="107"/>
        <v>0</v>
      </c>
      <c r="J228" s="86">
        <f t="shared" si="107"/>
        <v>0</v>
      </c>
      <c r="K228" s="84">
        <f t="shared" si="106"/>
        <v>0</v>
      </c>
      <c r="L228" s="85">
        <f>L229</f>
        <v>0</v>
      </c>
      <c r="M228" s="188" t="e">
        <f t="shared" si="102"/>
        <v>#DIV/0!</v>
      </c>
      <c r="N228" s="62"/>
      <c r="O228" s="62"/>
      <c r="P228" s="62"/>
      <c r="Q228" s="62"/>
      <c r="R228" s="62"/>
      <c r="S228" s="64"/>
      <c r="T228" s="64"/>
      <c r="U228" s="62"/>
      <c r="V228" s="62"/>
      <c r="W228" s="62"/>
      <c r="X228" s="62"/>
      <c r="Y228" s="62"/>
      <c r="Z228" s="62"/>
      <c r="AA228" s="62"/>
      <c r="AB228" s="62"/>
      <c r="AC228" s="62"/>
      <c r="AD228" s="62"/>
      <c r="AE228" s="62"/>
    </row>
    <row r="229" spans="1:31" ht="41.25" hidden="1" customHeight="1" x14ac:dyDescent="0.25">
      <c r="A229" s="164" t="s">
        <v>729</v>
      </c>
      <c r="B229" s="132" t="s">
        <v>426</v>
      </c>
      <c r="C229" s="76"/>
      <c r="D229" s="76"/>
      <c r="E229" s="76"/>
      <c r="F229" s="76"/>
      <c r="G229" s="76"/>
      <c r="H229" s="76"/>
      <c r="I229" s="76"/>
      <c r="J229" s="76"/>
      <c r="K229" s="75">
        <f t="shared" si="106"/>
        <v>0</v>
      </c>
      <c r="L229" s="75"/>
      <c r="M229" s="188" t="e">
        <f t="shared" si="102"/>
        <v>#DIV/0!</v>
      </c>
      <c r="N229" s="62"/>
      <c r="O229" s="62"/>
      <c r="P229" s="62"/>
      <c r="Q229" s="62"/>
      <c r="R229" s="62"/>
      <c r="S229" s="64"/>
      <c r="T229" s="64"/>
      <c r="U229" s="62"/>
      <c r="V229" s="62"/>
      <c r="W229" s="62"/>
      <c r="X229" s="62"/>
      <c r="Y229" s="62"/>
      <c r="Z229" s="62"/>
      <c r="AA229" s="62"/>
      <c r="AB229" s="62"/>
      <c r="AC229" s="62"/>
      <c r="AD229" s="62"/>
      <c r="AE229" s="62"/>
    </row>
    <row r="230" spans="1:31" ht="25.5" hidden="1" x14ac:dyDescent="0.25">
      <c r="A230" s="163" t="s">
        <v>730</v>
      </c>
      <c r="B230" s="70" t="s">
        <v>430</v>
      </c>
      <c r="C230" s="83">
        <f>C231</f>
        <v>0</v>
      </c>
      <c r="D230" s="83">
        <f t="shared" ref="D230:J230" si="108">D231</f>
        <v>0</v>
      </c>
      <c r="E230" s="83">
        <f t="shared" si="108"/>
        <v>0</v>
      </c>
      <c r="F230" s="83">
        <f t="shared" si="108"/>
        <v>0</v>
      </c>
      <c r="G230" s="83">
        <f t="shared" si="108"/>
        <v>0</v>
      </c>
      <c r="H230" s="83">
        <f t="shared" si="108"/>
        <v>0</v>
      </c>
      <c r="I230" s="83">
        <f t="shared" si="108"/>
        <v>0</v>
      </c>
      <c r="J230" s="83">
        <f t="shared" si="108"/>
        <v>0</v>
      </c>
      <c r="K230" s="84">
        <f t="shared" si="106"/>
        <v>0</v>
      </c>
      <c r="L230" s="84">
        <f>L231</f>
        <v>0</v>
      </c>
      <c r="M230" s="188" t="e">
        <f t="shared" si="102"/>
        <v>#DIV/0!</v>
      </c>
      <c r="N230" s="62"/>
      <c r="O230" s="62"/>
      <c r="P230" s="62"/>
      <c r="Q230" s="62"/>
      <c r="R230" s="62"/>
      <c r="S230" s="64"/>
      <c r="T230" s="64"/>
      <c r="U230" s="62"/>
      <c r="V230" s="62"/>
      <c r="W230" s="62"/>
      <c r="X230" s="62"/>
      <c r="Y230" s="62"/>
      <c r="Z230" s="62"/>
      <c r="AA230" s="62"/>
      <c r="AB230" s="62"/>
      <c r="AC230" s="62"/>
      <c r="AD230" s="62"/>
      <c r="AE230" s="62"/>
    </row>
    <row r="231" spans="1:31" ht="33.75" hidden="1" customHeight="1" x14ac:dyDescent="0.25">
      <c r="A231" s="164" t="s">
        <v>731</v>
      </c>
      <c r="B231" s="71" t="s">
        <v>431</v>
      </c>
      <c r="C231" s="76"/>
      <c r="D231" s="76"/>
      <c r="E231" s="76"/>
      <c r="F231" s="76"/>
      <c r="G231" s="76"/>
      <c r="H231" s="76"/>
      <c r="I231" s="76"/>
      <c r="J231" s="76"/>
      <c r="K231" s="75">
        <f t="shared" si="106"/>
        <v>0</v>
      </c>
      <c r="L231" s="75"/>
      <c r="M231" s="188" t="e">
        <f t="shared" si="102"/>
        <v>#DIV/0!</v>
      </c>
      <c r="N231" s="62"/>
      <c r="O231" s="62"/>
      <c r="P231" s="62"/>
      <c r="Q231" s="62"/>
      <c r="R231" s="62"/>
      <c r="S231" s="64"/>
      <c r="T231" s="64"/>
      <c r="U231" s="62"/>
      <c r="V231" s="62"/>
      <c r="W231" s="62"/>
      <c r="X231" s="62"/>
      <c r="Y231" s="62"/>
      <c r="Z231" s="62"/>
      <c r="AA231" s="62"/>
      <c r="AB231" s="62"/>
      <c r="AC231" s="62"/>
      <c r="AD231" s="62"/>
      <c r="AE231" s="62"/>
    </row>
    <row r="232" spans="1:31" ht="21.75" customHeight="1" x14ac:dyDescent="0.25">
      <c r="A232" s="163" t="s">
        <v>732</v>
      </c>
      <c r="B232" s="70" t="s">
        <v>463</v>
      </c>
      <c r="C232" s="83">
        <f>C233+C235+C239+C241</f>
        <v>27709265.559999999</v>
      </c>
      <c r="D232" s="83">
        <f t="shared" ref="D232:J232" si="109">D233+D235+D239+D241</f>
        <v>0</v>
      </c>
      <c r="E232" s="83">
        <f t="shared" si="109"/>
        <v>0</v>
      </c>
      <c r="F232" s="83">
        <f t="shared" si="109"/>
        <v>1626127</v>
      </c>
      <c r="G232" s="83">
        <f t="shared" si="109"/>
        <v>-815873</v>
      </c>
      <c r="H232" s="83">
        <f t="shared" si="109"/>
        <v>0</v>
      </c>
      <c r="I232" s="83">
        <f t="shared" si="109"/>
        <v>0</v>
      </c>
      <c r="J232" s="83">
        <f t="shared" si="109"/>
        <v>0</v>
      </c>
      <c r="K232" s="84">
        <f t="shared" si="106"/>
        <v>28519519.559999999</v>
      </c>
      <c r="L232" s="84">
        <f>L233+L235+L239+L241</f>
        <v>28242519.559999999</v>
      </c>
      <c r="M232" s="188">
        <f t="shared" si="102"/>
        <v>99.028735391501812</v>
      </c>
      <c r="N232" s="62"/>
      <c r="O232" s="62"/>
      <c r="P232" s="62"/>
      <c r="Q232" s="62"/>
      <c r="R232" s="62"/>
      <c r="S232" s="64"/>
      <c r="T232" s="64"/>
      <c r="U232" s="62"/>
      <c r="V232" s="62"/>
      <c r="W232" s="62"/>
      <c r="X232" s="62"/>
      <c r="Y232" s="62"/>
      <c r="Z232" s="62"/>
      <c r="AA232" s="62"/>
      <c r="AB232" s="62"/>
      <c r="AC232" s="62"/>
      <c r="AD232" s="62"/>
      <c r="AE232" s="62"/>
    </row>
    <row r="233" spans="1:31" ht="69" customHeight="1" x14ac:dyDescent="0.25">
      <c r="A233" s="163" t="s">
        <v>733</v>
      </c>
      <c r="B233" s="140" t="s">
        <v>525</v>
      </c>
      <c r="C233" s="83">
        <f>C234</f>
        <v>3882665.56</v>
      </c>
      <c r="D233" s="83">
        <f t="shared" ref="D233:J233" si="110">D234</f>
        <v>0</v>
      </c>
      <c r="E233" s="83">
        <f t="shared" si="110"/>
        <v>0</v>
      </c>
      <c r="F233" s="83">
        <f t="shared" si="110"/>
        <v>0</v>
      </c>
      <c r="G233" s="83">
        <f t="shared" si="110"/>
        <v>0</v>
      </c>
      <c r="H233" s="83">
        <f t="shared" si="110"/>
        <v>0</v>
      </c>
      <c r="I233" s="83">
        <f t="shared" si="110"/>
        <v>0</v>
      </c>
      <c r="J233" s="83">
        <f t="shared" si="110"/>
        <v>0</v>
      </c>
      <c r="K233" s="84">
        <f t="shared" si="106"/>
        <v>3882665.56</v>
      </c>
      <c r="L233" s="84">
        <f>L234</f>
        <v>3882665.56</v>
      </c>
      <c r="M233" s="188">
        <f t="shared" si="102"/>
        <v>100</v>
      </c>
      <c r="N233" s="62"/>
      <c r="O233" s="62"/>
      <c r="P233" s="62"/>
      <c r="Q233" s="64"/>
      <c r="R233" s="62"/>
      <c r="S233" s="64"/>
      <c r="T233" s="64"/>
      <c r="U233" s="62"/>
      <c r="V233" s="62"/>
      <c r="W233" s="62"/>
      <c r="X233" s="62"/>
      <c r="Y233" s="62"/>
      <c r="Z233" s="62"/>
      <c r="AA233" s="62"/>
      <c r="AB233" s="62"/>
      <c r="AC233" s="62"/>
      <c r="AD233" s="62"/>
      <c r="AE233" s="62"/>
    </row>
    <row r="234" spans="1:31" ht="56.25" customHeight="1" x14ac:dyDescent="0.25">
      <c r="A234" s="164" t="s">
        <v>734</v>
      </c>
      <c r="B234" s="141" t="s">
        <v>524</v>
      </c>
      <c r="C234" s="76">
        <v>3882665.56</v>
      </c>
      <c r="D234" s="83"/>
      <c r="E234" s="83"/>
      <c r="F234" s="83"/>
      <c r="G234" s="83"/>
      <c r="H234" s="83"/>
      <c r="I234" s="83"/>
      <c r="J234" s="83"/>
      <c r="K234" s="75">
        <f t="shared" si="106"/>
        <v>3882665.56</v>
      </c>
      <c r="L234" s="75">
        <v>3882665.56</v>
      </c>
      <c r="M234" s="188">
        <f t="shared" si="102"/>
        <v>100</v>
      </c>
      <c r="N234" s="62"/>
      <c r="O234" s="62"/>
      <c r="P234" s="62"/>
      <c r="Q234" s="62"/>
      <c r="R234" s="62"/>
      <c r="S234" s="64"/>
      <c r="T234" s="64"/>
      <c r="U234" s="62"/>
      <c r="V234" s="62"/>
      <c r="W234" s="62"/>
      <c r="X234" s="62"/>
      <c r="Y234" s="62"/>
      <c r="Z234" s="62"/>
      <c r="AA234" s="62"/>
      <c r="AB234" s="62"/>
      <c r="AC234" s="62"/>
      <c r="AD234" s="62"/>
      <c r="AE234" s="62"/>
    </row>
    <row r="235" spans="1:31" ht="53.25" customHeight="1" x14ac:dyDescent="0.25">
      <c r="A235" s="163" t="s">
        <v>735</v>
      </c>
      <c r="B235" s="70" t="s">
        <v>492</v>
      </c>
      <c r="C235" s="83">
        <f>C236</f>
        <v>23826600</v>
      </c>
      <c r="D235" s="83">
        <f t="shared" ref="D235:J235" si="111">D236</f>
        <v>0</v>
      </c>
      <c r="E235" s="83">
        <f t="shared" si="111"/>
        <v>0</v>
      </c>
      <c r="F235" s="83">
        <f t="shared" si="111"/>
        <v>0</v>
      </c>
      <c r="G235" s="83">
        <f t="shared" si="111"/>
        <v>-815873</v>
      </c>
      <c r="H235" s="83">
        <f t="shared" si="111"/>
        <v>0</v>
      </c>
      <c r="I235" s="83">
        <f t="shared" si="111"/>
        <v>0</v>
      </c>
      <c r="J235" s="83">
        <f t="shared" si="111"/>
        <v>0</v>
      </c>
      <c r="K235" s="84">
        <f t="shared" si="106"/>
        <v>23010727</v>
      </c>
      <c r="L235" s="84">
        <f>L236</f>
        <v>22733727</v>
      </c>
      <c r="M235" s="188">
        <f t="shared" si="102"/>
        <v>98.796213609417904</v>
      </c>
      <c r="N235" s="62"/>
      <c r="O235" s="62"/>
      <c r="P235" s="62"/>
      <c r="Q235" s="62"/>
      <c r="R235" s="62"/>
      <c r="S235" s="64"/>
      <c r="T235" s="64"/>
      <c r="U235" s="62"/>
      <c r="V235" s="62"/>
      <c r="W235" s="62"/>
      <c r="X235" s="62"/>
      <c r="Y235" s="62"/>
      <c r="Z235" s="62"/>
      <c r="AA235" s="62"/>
      <c r="AB235" s="62"/>
      <c r="AC235" s="62"/>
      <c r="AD235" s="62"/>
      <c r="AE235" s="62"/>
    </row>
    <row r="236" spans="1:31" s="68" customFormat="1" ht="55.5" customHeight="1" x14ac:dyDescent="0.25">
      <c r="A236" s="164" t="s">
        <v>736</v>
      </c>
      <c r="B236" s="71" t="s">
        <v>493</v>
      </c>
      <c r="C236" s="76">
        <v>23826600</v>
      </c>
      <c r="D236" s="76"/>
      <c r="E236" s="76"/>
      <c r="F236" s="76"/>
      <c r="G236" s="76">
        <v>-815873</v>
      </c>
      <c r="H236" s="76"/>
      <c r="I236" s="76"/>
      <c r="J236" s="76"/>
      <c r="K236" s="75">
        <f t="shared" si="106"/>
        <v>23010727</v>
      </c>
      <c r="L236" s="75">
        <v>22733727</v>
      </c>
      <c r="M236" s="188">
        <f t="shared" si="102"/>
        <v>98.796213609417904</v>
      </c>
      <c r="N236" s="80"/>
      <c r="O236" s="80"/>
      <c r="P236" s="80"/>
      <c r="Q236" s="80"/>
      <c r="R236" s="80"/>
      <c r="S236" s="101"/>
      <c r="T236" s="101"/>
      <c r="U236" s="80"/>
      <c r="V236" s="80"/>
      <c r="W236" s="80"/>
      <c r="X236" s="80"/>
      <c r="Y236" s="80"/>
      <c r="Z236" s="80"/>
      <c r="AA236" s="80"/>
      <c r="AB236" s="80"/>
      <c r="AC236" s="80"/>
      <c r="AD236" s="80"/>
      <c r="AE236" s="80"/>
    </row>
    <row r="237" spans="1:31" ht="29.25" hidden="1" customHeight="1" x14ac:dyDescent="0.25">
      <c r="A237" s="163" t="s">
        <v>737</v>
      </c>
      <c r="B237" s="70" t="s">
        <v>489</v>
      </c>
      <c r="C237" s="76"/>
      <c r="D237" s="76"/>
      <c r="E237" s="76"/>
      <c r="F237" s="76"/>
      <c r="G237" s="83"/>
      <c r="H237" s="83"/>
      <c r="I237" s="83"/>
      <c r="J237" s="83"/>
      <c r="K237" s="84">
        <f t="shared" si="106"/>
        <v>0</v>
      </c>
      <c r="L237" s="75"/>
      <c r="M237" s="188" t="e">
        <f t="shared" si="102"/>
        <v>#DIV/0!</v>
      </c>
      <c r="N237" s="62"/>
      <c r="O237" s="62"/>
      <c r="P237" s="62"/>
      <c r="Q237" s="62"/>
      <c r="R237" s="62"/>
      <c r="S237" s="64"/>
      <c r="T237" s="64"/>
      <c r="U237" s="62"/>
      <c r="V237" s="62"/>
      <c r="W237" s="62"/>
      <c r="X237" s="62"/>
      <c r="Y237" s="62"/>
      <c r="Z237" s="62"/>
      <c r="AA237" s="62"/>
      <c r="AB237" s="62"/>
      <c r="AC237" s="62"/>
      <c r="AD237" s="62"/>
      <c r="AE237" s="62"/>
    </row>
    <row r="238" spans="1:31" ht="30.75" hidden="1" customHeight="1" x14ac:dyDescent="0.25">
      <c r="A238" s="164" t="s">
        <v>738</v>
      </c>
      <c r="B238" s="71" t="s">
        <v>490</v>
      </c>
      <c r="C238" s="76"/>
      <c r="D238" s="76"/>
      <c r="E238" s="76"/>
      <c r="F238" s="76"/>
      <c r="G238" s="76"/>
      <c r="H238" s="76"/>
      <c r="I238" s="76"/>
      <c r="J238" s="76"/>
      <c r="K238" s="75">
        <f t="shared" si="106"/>
        <v>0</v>
      </c>
      <c r="L238" s="75"/>
      <c r="M238" s="188" t="e">
        <f t="shared" si="102"/>
        <v>#DIV/0!</v>
      </c>
      <c r="N238" s="62"/>
      <c r="O238" s="62"/>
      <c r="P238" s="62"/>
      <c r="Q238" s="62"/>
      <c r="R238" s="62"/>
      <c r="S238" s="64"/>
      <c r="T238" s="64"/>
      <c r="U238" s="62"/>
      <c r="V238" s="62"/>
      <c r="W238" s="62"/>
      <c r="X238" s="62"/>
      <c r="Y238" s="62"/>
      <c r="Z238" s="62"/>
      <c r="AA238" s="62"/>
      <c r="AB238" s="62"/>
      <c r="AC238" s="62"/>
      <c r="AD238" s="62"/>
      <c r="AE238" s="62"/>
    </row>
    <row r="239" spans="1:31" ht="31.5" hidden="1" customHeight="1" x14ac:dyDescent="0.25">
      <c r="A239" s="163" t="s">
        <v>739</v>
      </c>
      <c r="B239" s="70" t="s">
        <v>473</v>
      </c>
      <c r="C239" s="83">
        <f>C240</f>
        <v>0</v>
      </c>
      <c r="D239" s="83">
        <f t="shared" ref="D239:J239" si="112">D240</f>
        <v>0</v>
      </c>
      <c r="E239" s="83">
        <f t="shared" si="112"/>
        <v>0</v>
      </c>
      <c r="F239" s="83">
        <f t="shared" si="112"/>
        <v>0</v>
      </c>
      <c r="G239" s="83">
        <f t="shared" si="112"/>
        <v>0</v>
      </c>
      <c r="H239" s="83">
        <f t="shared" si="112"/>
        <v>0</v>
      </c>
      <c r="I239" s="83">
        <f t="shared" si="112"/>
        <v>0</v>
      </c>
      <c r="J239" s="83">
        <f t="shared" si="112"/>
        <v>0</v>
      </c>
      <c r="K239" s="84">
        <f t="shared" si="106"/>
        <v>0</v>
      </c>
      <c r="L239" s="84">
        <f t="shared" ref="L239" si="113">L240</f>
        <v>0</v>
      </c>
      <c r="M239" s="188" t="e">
        <f t="shared" si="102"/>
        <v>#DIV/0!</v>
      </c>
      <c r="N239" s="62"/>
      <c r="O239" s="62"/>
      <c r="P239" s="62"/>
      <c r="Q239" s="62"/>
      <c r="R239" s="62"/>
      <c r="S239" s="64"/>
      <c r="T239" s="64"/>
      <c r="U239" s="62"/>
      <c r="V239" s="62"/>
      <c r="W239" s="62"/>
      <c r="X239" s="62"/>
      <c r="Y239" s="62"/>
      <c r="Z239" s="62"/>
      <c r="AA239" s="62"/>
      <c r="AB239" s="62"/>
      <c r="AC239" s="62"/>
      <c r="AD239" s="62"/>
      <c r="AE239" s="62"/>
    </row>
    <row r="240" spans="1:31" s="61" customFormat="1" ht="31.5" hidden="1" customHeight="1" x14ac:dyDescent="0.25">
      <c r="A240" s="164" t="s">
        <v>740</v>
      </c>
      <c r="B240" s="71" t="s">
        <v>472</v>
      </c>
      <c r="C240" s="76"/>
      <c r="D240" s="76"/>
      <c r="E240" s="76"/>
      <c r="F240" s="76"/>
      <c r="G240" s="76"/>
      <c r="H240" s="76"/>
      <c r="I240" s="76"/>
      <c r="J240" s="76"/>
      <c r="K240" s="75">
        <f t="shared" si="106"/>
        <v>0</v>
      </c>
      <c r="L240" s="75"/>
      <c r="M240" s="188" t="e">
        <f t="shared" si="102"/>
        <v>#DIV/0!</v>
      </c>
      <c r="N240" s="62"/>
      <c r="O240" s="62"/>
      <c r="P240" s="62"/>
      <c r="Q240" s="62"/>
      <c r="R240" s="62"/>
      <c r="S240" s="64"/>
      <c r="T240" s="64"/>
      <c r="U240" s="62"/>
      <c r="V240" s="62"/>
      <c r="W240" s="62"/>
      <c r="X240" s="62"/>
      <c r="Y240" s="62"/>
      <c r="Z240" s="62"/>
      <c r="AA240" s="62"/>
      <c r="AB240" s="62"/>
      <c r="AC240" s="62"/>
      <c r="AD240" s="62"/>
      <c r="AE240" s="62"/>
    </row>
    <row r="241" spans="1:31" ht="17.25" customHeight="1" x14ac:dyDescent="0.25">
      <c r="A241" s="163" t="s">
        <v>741</v>
      </c>
      <c r="B241" s="142" t="s">
        <v>468</v>
      </c>
      <c r="C241" s="83">
        <f>C242</f>
        <v>0</v>
      </c>
      <c r="D241" s="83">
        <f t="shared" ref="D241:J241" si="114">D242</f>
        <v>0</v>
      </c>
      <c r="E241" s="83">
        <f t="shared" si="114"/>
        <v>0</v>
      </c>
      <c r="F241" s="83">
        <f>F242+F243+F244</f>
        <v>1626127</v>
      </c>
      <c r="G241" s="83">
        <f t="shared" si="114"/>
        <v>0</v>
      </c>
      <c r="H241" s="83">
        <f t="shared" si="114"/>
        <v>0</v>
      </c>
      <c r="I241" s="83">
        <f t="shared" si="114"/>
        <v>0</v>
      </c>
      <c r="J241" s="83">
        <f t="shared" si="114"/>
        <v>0</v>
      </c>
      <c r="K241" s="84">
        <f t="shared" si="106"/>
        <v>1626127</v>
      </c>
      <c r="L241" s="84">
        <f>L243+L244</f>
        <v>1626127</v>
      </c>
      <c r="M241" s="188">
        <f t="shared" si="102"/>
        <v>100</v>
      </c>
      <c r="N241" s="62"/>
      <c r="O241" s="62"/>
      <c r="P241" s="62"/>
      <c r="Q241" s="62"/>
      <c r="R241" s="62"/>
      <c r="S241" s="64"/>
      <c r="T241" s="64"/>
      <c r="U241" s="62"/>
      <c r="V241" s="62"/>
      <c r="W241" s="62"/>
      <c r="X241" s="62"/>
      <c r="Y241" s="62"/>
      <c r="Z241" s="62"/>
      <c r="AA241" s="62"/>
      <c r="AB241" s="62"/>
      <c r="AC241" s="62"/>
      <c r="AD241" s="62"/>
      <c r="AE241" s="62"/>
    </row>
    <row r="242" spans="1:31" s="61" customFormat="1" ht="53.25" hidden="1" customHeight="1" x14ac:dyDescent="0.25">
      <c r="A242" s="164" t="s">
        <v>742</v>
      </c>
      <c r="B242" s="143" t="s">
        <v>509</v>
      </c>
      <c r="C242" s="76"/>
      <c r="D242" s="76"/>
      <c r="E242" s="76"/>
      <c r="F242" s="76"/>
      <c r="G242" s="76"/>
      <c r="H242" s="76"/>
      <c r="I242" s="76"/>
      <c r="J242" s="76"/>
      <c r="K242" s="75">
        <f t="shared" si="106"/>
        <v>0</v>
      </c>
      <c r="L242" s="77"/>
      <c r="M242" s="188" t="e">
        <f t="shared" si="102"/>
        <v>#DIV/0!</v>
      </c>
      <c r="N242" s="62"/>
      <c r="O242" s="62"/>
      <c r="P242" s="62"/>
      <c r="Q242" s="62"/>
      <c r="R242" s="62"/>
      <c r="S242" s="64"/>
      <c r="T242" s="64"/>
      <c r="U242" s="62"/>
      <c r="V242" s="62"/>
      <c r="W242" s="62"/>
      <c r="X242" s="62"/>
      <c r="Y242" s="62"/>
      <c r="Z242" s="62"/>
      <c r="AA242" s="62"/>
      <c r="AB242" s="62"/>
      <c r="AC242" s="62"/>
      <c r="AD242" s="62"/>
      <c r="AE242" s="62"/>
    </row>
    <row r="243" spans="1:31" s="61" customFormat="1" ht="54" customHeight="1" x14ac:dyDescent="0.25">
      <c r="A243" s="164" t="s">
        <v>742</v>
      </c>
      <c r="B243" s="143" t="s">
        <v>539</v>
      </c>
      <c r="C243" s="76"/>
      <c r="D243" s="76"/>
      <c r="E243" s="76"/>
      <c r="F243" s="76">
        <v>100000</v>
      </c>
      <c r="G243" s="76"/>
      <c r="H243" s="76"/>
      <c r="I243" s="76"/>
      <c r="J243" s="76"/>
      <c r="K243" s="75">
        <f t="shared" si="106"/>
        <v>100000</v>
      </c>
      <c r="L243" s="77">
        <v>100000</v>
      </c>
      <c r="M243" s="188">
        <f t="shared" si="102"/>
        <v>100</v>
      </c>
      <c r="N243" s="62"/>
      <c r="O243" s="62"/>
      <c r="P243" s="62"/>
      <c r="Q243" s="62"/>
      <c r="R243" s="62"/>
      <c r="S243" s="64"/>
      <c r="T243" s="64"/>
      <c r="U243" s="62"/>
      <c r="V243" s="62"/>
      <c r="W243" s="62"/>
      <c r="X243" s="62"/>
      <c r="Y243" s="62"/>
      <c r="Z243" s="62"/>
      <c r="AA243" s="62"/>
      <c r="AB243" s="62"/>
      <c r="AC243" s="62"/>
      <c r="AD243" s="62"/>
      <c r="AE243" s="62"/>
    </row>
    <row r="244" spans="1:31" s="61" customFormat="1" ht="28.5" customHeight="1" x14ac:dyDescent="0.25">
      <c r="A244" s="164" t="s">
        <v>742</v>
      </c>
      <c r="B244" s="143" t="s">
        <v>510</v>
      </c>
      <c r="C244" s="76"/>
      <c r="D244" s="76"/>
      <c r="E244" s="76"/>
      <c r="F244" s="76">
        <v>1526127</v>
      </c>
      <c r="G244" s="76"/>
      <c r="H244" s="76"/>
      <c r="I244" s="76"/>
      <c r="J244" s="76"/>
      <c r="K244" s="75">
        <f t="shared" si="106"/>
        <v>1526127</v>
      </c>
      <c r="L244" s="77">
        <v>1526127</v>
      </c>
      <c r="M244" s="188">
        <f t="shared" si="102"/>
        <v>100</v>
      </c>
      <c r="N244" s="62"/>
      <c r="O244" s="62"/>
      <c r="P244" s="62"/>
      <c r="Q244" s="62"/>
      <c r="R244" s="62"/>
      <c r="S244" s="64"/>
      <c r="T244" s="64"/>
      <c r="U244" s="62"/>
      <c r="V244" s="62"/>
      <c r="W244" s="62"/>
      <c r="X244" s="62"/>
      <c r="Y244" s="62"/>
      <c r="Z244" s="62"/>
      <c r="AA244" s="62"/>
      <c r="AB244" s="62"/>
      <c r="AC244" s="62"/>
      <c r="AD244" s="62"/>
      <c r="AE244" s="62"/>
    </row>
    <row r="245" spans="1:31" ht="24.75" hidden="1" customHeight="1" x14ac:dyDescent="0.25">
      <c r="A245" s="178" t="s">
        <v>743</v>
      </c>
      <c r="B245" s="123" t="s">
        <v>433</v>
      </c>
      <c r="C245" s="86">
        <f t="shared" ref="C245:J246" si="115">C246</f>
        <v>0</v>
      </c>
      <c r="D245" s="86">
        <f t="shared" si="115"/>
        <v>0</v>
      </c>
      <c r="E245" s="86">
        <f t="shared" si="115"/>
        <v>0</v>
      </c>
      <c r="F245" s="86">
        <f t="shared" si="115"/>
        <v>0</v>
      </c>
      <c r="G245" s="86">
        <f t="shared" si="115"/>
        <v>0</v>
      </c>
      <c r="H245" s="86">
        <f t="shared" si="115"/>
        <v>0</v>
      </c>
      <c r="I245" s="86">
        <f t="shared" si="115"/>
        <v>0</v>
      </c>
      <c r="J245" s="86">
        <f t="shared" si="115"/>
        <v>0</v>
      </c>
      <c r="K245" s="84">
        <f t="shared" si="106"/>
        <v>0</v>
      </c>
      <c r="L245" s="85">
        <f>L246</f>
        <v>0</v>
      </c>
      <c r="M245" s="188" t="e">
        <f t="shared" si="102"/>
        <v>#DIV/0!</v>
      </c>
      <c r="N245" s="62"/>
      <c r="O245" s="62"/>
      <c r="P245" s="62"/>
      <c r="Q245" s="62"/>
      <c r="R245" s="62"/>
      <c r="S245" s="64"/>
      <c r="T245" s="64"/>
      <c r="U245" s="62"/>
      <c r="V245" s="62"/>
      <c r="W245" s="62"/>
      <c r="X245" s="62"/>
      <c r="Y245" s="62"/>
      <c r="Z245" s="62"/>
      <c r="AA245" s="62"/>
      <c r="AB245" s="62"/>
      <c r="AC245" s="62"/>
      <c r="AD245" s="62"/>
      <c r="AE245" s="62"/>
    </row>
    <row r="246" spans="1:31" s="59" customFormat="1" ht="27.75" hidden="1" customHeight="1" x14ac:dyDescent="0.2">
      <c r="A246" s="178" t="s">
        <v>744</v>
      </c>
      <c r="B246" s="123" t="s">
        <v>432</v>
      </c>
      <c r="C246" s="86">
        <f t="shared" si="115"/>
        <v>0</v>
      </c>
      <c r="D246" s="86">
        <f t="shared" si="115"/>
        <v>0</v>
      </c>
      <c r="E246" s="86">
        <f t="shared" si="115"/>
        <v>0</v>
      </c>
      <c r="F246" s="86">
        <f t="shared" si="115"/>
        <v>0</v>
      </c>
      <c r="G246" s="86">
        <f t="shared" si="115"/>
        <v>0</v>
      </c>
      <c r="H246" s="86">
        <f t="shared" si="115"/>
        <v>0</v>
      </c>
      <c r="I246" s="86">
        <f t="shared" si="115"/>
        <v>0</v>
      </c>
      <c r="J246" s="86">
        <f t="shared" si="115"/>
        <v>0</v>
      </c>
      <c r="K246" s="84">
        <f t="shared" si="106"/>
        <v>0</v>
      </c>
      <c r="L246" s="85">
        <f>L247</f>
        <v>0</v>
      </c>
      <c r="M246" s="188" t="e">
        <f t="shared" si="102"/>
        <v>#DIV/0!</v>
      </c>
      <c r="N246" s="61"/>
      <c r="O246" s="61"/>
      <c r="P246" s="61"/>
      <c r="Q246" s="61"/>
      <c r="R246" s="61"/>
      <c r="S246" s="66"/>
      <c r="T246" s="66"/>
      <c r="U246" s="61"/>
      <c r="V246" s="61"/>
      <c r="W246" s="61"/>
      <c r="X246" s="61"/>
      <c r="Y246" s="61"/>
      <c r="Z246" s="61"/>
      <c r="AA246" s="61"/>
      <c r="AB246" s="61"/>
      <c r="AC246" s="61"/>
      <c r="AD246" s="61"/>
      <c r="AE246" s="61"/>
    </row>
    <row r="247" spans="1:31" s="59" customFormat="1" ht="29.25" hidden="1" customHeight="1" x14ac:dyDescent="0.2">
      <c r="A247" s="179" t="s">
        <v>745</v>
      </c>
      <c r="B247" s="132" t="s">
        <v>432</v>
      </c>
      <c r="C247" s="76"/>
      <c r="D247" s="76"/>
      <c r="E247" s="76"/>
      <c r="F247" s="76"/>
      <c r="G247" s="76"/>
      <c r="H247" s="76"/>
      <c r="I247" s="76"/>
      <c r="J247" s="76"/>
      <c r="K247" s="75">
        <f t="shared" si="106"/>
        <v>0</v>
      </c>
      <c r="L247" s="75"/>
      <c r="M247" s="188" t="e">
        <f t="shared" si="102"/>
        <v>#DIV/0!</v>
      </c>
      <c r="N247" s="61"/>
      <c r="O247" s="61"/>
      <c r="P247" s="61"/>
      <c r="Q247" s="61"/>
      <c r="R247" s="61"/>
      <c r="S247" s="66"/>
      <c r="T247" s="66"/>
      <c r="U247" s="61"/>
      <c r="V247" s="61"/>
      <c r="W247" s="61"/>
      <c r="X247" s="61"/>
      <c r="Y247" s="61"/>
      <c r="Z247" s="61"/>
      <c r="AA247" s="61"/>
      <c r="AB247" s="61"/>
      <c r="AC247" s="61"/>
      <c r="AD247" s="61"/>
      <c r="AE247" s="61"/>
    </row>
    <row r="248" spans="1:31" s="59" customFormat="1" ht="45.75" customHeight="1" x14ac:dyDescent="0.2">
      <c r="A248" s="178" t="s">
        <v>746</v>
      </c>
      <c r="B248" s="123" t="s">
        <v>528</v>
      </c>
      <c r="C248" s="83"/>
      <c r="D248" s="83"/>
      <c r="E248" s="83">
        <f>E249</f>
        <v>-3010046.7</v>
      </c>
      <c r="F248" s="83">
        <f t="shared" ref="F248:I249" si="116">F249</f>
        <v>0</v>
      </c>
      <c r="G248" s="83">
        <f t="shared" si="116"/>
        <v>0</v>
      </c>
      <c r="H248" s="83">
        <f t="shared" si="116"/>
        <v>0</v>
      </c>
      <c r="I248" s="83">
        <f t="shared" si="116"/>
        <v>-10000</v>
      </c>
      <c r="J248" s="83"/>
      <c r="K248" s="84">
        <f>K249</f>
        <v>-3020046.7</v>
      </c>
      <c r="L248" s="84">
        <f>L249</f>
        <v>-3020046.7</v>
      </c>
      <c r="M248" s="188">
        <f t="shared" si="102"/>
        <v>100</v>
      </c>
      <c r="N248" s="61"/>
      <c r="O248" s="61"/>
      <c r="P248" s="61"/>
      <c r="Q248" s="61"/>
      <c r="R248" s="61"/>
      <c r="S248" s="66"/>
      <c r="T248" s="66"/>
      <c r="U248" s="61"/>
      <c r="V248" s="61"/>
      <c r="W248" s="61"/>
      <c r="X248" s="61"/>
      <c r="Y248" s="61"/>
      <c r="Z248" s="61"/>
      <c r="AA248" s="61"/>
      <c r="AB248" s="61"/>
      <c r="AC248" s="61"/>
      <c r="AD248" s="61"/>
      <c r="AE248" s="61"/>
    </row>
    <row r="249" spans="1:31" s="59" customFormat="1" ht="43.5" customHeight="1" x14ac:dyDescent="0.2">
      <c r="A249" s="178" t="s">
        <v>747</v>
      </c>
      <c r="B249" s="123" t="s">
        <v>529</v>
      </c>
      <c r="C249" s="76"/>
      <c r="D249" s="76"/>
      <c r="E249" s="83">
        <f>E250</f>
        <v>-3010046.7</v>
      </c>
      <c r="F249" s="83">
        <f t="shared" si="116"/>
        <v>0</v>
      </c>
      <c r="G249" s="83">
        <f t="shared" si="116"/>
        <v>0</v>
      </c>
      <c r="H249" s="83">
        <f t="shared" si="116"/>
        <v>0</v>
      </c>
      <c r="I249" s="83">
        <f t="shared" si="116"/>
        <v>-10000</v>
      </c>
      <c r="J249" s="83"/>
      <c r="K249" s="84">
        <f>K250</f>
        <v>-3020046.7</v>
      </c>
      <c r="L249" s="84">
        <f>L250</f>
        <v>-3020046.7</v>
      </c>
      <c r="M249" s="188">
        <f t="shared" si="102"/>
        <v>100</v>
      </c>
      <c r="N249" s="61"/>
      <c r="O249" s="61"/>
      <c r="P249" s="61"/>
      <c r="Q249" s="61"/>
      <c r="R249" s="61"/>
      <c r="S249" s="66"/>
      <c r="T249" s="66"/>
      <c r="U249" s="61"/>
      <c r="V249" s="61"/>
      <c r="W249" s="61"/>
      <c r="X249" s="61"/>
      <c r="Y249" s="61"/>
      <c r="Z249" s="61"/>
      <c r="AA249" s="61"/>
      <c r="AB249" s="61"/>
      <c r="AC249" s="61"/>
      <c r="AD249" s="61"/>
      <c r="AE249" s="61"/>
    </row>
    <row r="250" spans="1:31" s="59" customFormat="1" ht="40.5" customHeight="1" x14ac:dyDescent="0.2">
      <c r="A250" s="179" t="s">
        <v>748</v>
      </c>
      <c r="B250" s="132" t="s">
        <v>530</v>
      </c>
      <c r="C250" s="76"/>
      <c r="D250" s="76"/>
      <c r="E250" s="76">
        <v>-3010046.7</v>
      </c>
      <c r="F250" s="76"/>
      <c r="G250" s="76"/>
      <c r="H250" s="76"/>
      <c r="I250" s="76">
        <v>-10000</v>
      </c>
      <c r="J250" s="76"/>
      <c r="K250" s="75">
        <f>E250+I250</f>
        <v>-3020046.7</v>
      </c>
      <c r="L250" s="75">
        <v>-3020046.7</v>
      </c>
      <c r="M250" s="188">
        <f t="shared" si="102"/>
        <v>100</v>
      </c>
      <c r="N250" s="61"/>
      <c r="O250" s="61"/>
      <c r="P250" s="61"/>
      <c r="Q250" s="61"/>
      <c r="R250" s="61"/>
      <c r="S250" s="66"/>
      <c r="T250" s="66"/>
      <c r="U250" s="61"/>
      <c r="V250" s="61"/>
      <c r="W250" s="61"/>
      <c r="X250" s="61"/>
      <c r="Y250" s="61"/>
      <c r="Z250" s="61"/>
      <c r="AA250" s="61"/>
      <c r="AB250" s="61"/>
      <c r="AC250" s="61"/>
      <c r="AD250" s="61"/>
      <c r="AE250" s="61"/>
    </row>
    <row r="251" spans="1:31" s="59" customFormat="1" ht="20.25" customHeight="1" x14ac:dyDescent="0.2">
      <c r="A251" s="200" t="s">
        <v>91</v>
      </c>
      <c r="B251" s="200"/>
      <c r="C251" s="85">
        <f>C9+C144</f>
        <v>1491371010.23</v>
      </c>
      <c r="D251" s="85">
        <f>D9+D144</f>
        <v>201294477.94</v>
      </c>
      <c r="E251" s="85">
        <f t="shared" ref="E251:J251" si="117">E9+E144</f>
        <v>-824546.70000000019</v>
      </c>
      <c r="F251" s="85">
        <f t="shared" si="117"/>
        <v>66738235.099999994</v>
      </c>
      <c r="G251" s="85">
        <f t="shared" si="117"/>
        <v>53366313</v>
      </c>
      <c r="H251" s="85">
        <f t="shared" si="117"/>
        <v>131332102.68999998</v>
      </c>
      <c r="I251" s="85">
        <f t="shared" si="117"/>
        <v>-6537435.1999999993</v>
      </c>
      <c r="J251" s="85">
        <f t="shared" si="117"/>
        <v>29794993.009999998</v>
      </c>
      <c r="K251" s="84">
        <f>C251+D251+E251+F251+G251+H251+I251+J251</f>
        <v>1966535150.0699999</v>
      </c>
      <c r="L251" s="85">
        <f>L9+L144</f>
        <v>2028132450.3599999</v>
      </c>
      <c r="M251" s="188">
        <f t="shared" si="102"/>
        <v>103.13227558062246</v>
      </c>
      <c r="N251" s="61"/>
      <c r="O251" s="61"/>
      <c r="P251" s="61"/>
      <c r="Q251" s="61"/>
      <c r="R251" s="61"/>
      <c r="S251" s="66"/>
      <c r="T251" s="66"/>
      <c r="U251" s="61"/>
      <c r="V251" s="61"/>
      <c r="W251" s="61"/>
      <c r="X251" s="61"/>
      <c r="Y251" s="61"/>
      <c r="Z251" s="61"/>
      <c r="AA251" s="61"/>
      <c r="AB251" s="61"/>
      <c r="AC251" s="61"/>
      <c r="AD251" s="61"/>
      <c r="AE251" s="61"/>
    </row>
    <row r="252" spans="1:31" s="61" customFormat="1" ht="6.75" customHeight="1" x14ac:dyDescent="0.25">
      <c r="A252" s="144"/>
      <c r="B252" s="145"/>
      <c r="C252" s="97"/>
      <c r="D252" s="97"/>
      <c r="E252" s="97"/>
      <c r="F252" s="97"/>
      <c r="G252" s="97"/>
      <c r="H252" s="97"/>
      <c r="I252" s="97"/>
      <c r="J252" s="97"/>
      <c r="K252" s="158"/>
      <c r="L252" s="158"/>
      <c r="M252" s="189"/>
      <c r="N252" s="62"/>
      <c r="O252" s="62"/>
      <c r="P252" s="62"/>
      <c r="Q252" s="62"/>
      <c r="R252" s="62"/>
      <c r="S252" s="64"/>
      <c r="T252" s="64"/>
      <c r="U252" s="62"/>
      <c r="V252" s="62"/>
      <c r="W252" s="62"/>
      <c r="X252" s="62"/>
      <c r="Y252" s="62"/>
      <c r="Z252" s="62"/>
      <c r="AA252" s="62"/>
      <c r="AB252" s="62"/>
      <c r="AC252" s="62"/>
      <c r="AD252" s="62"/>
      <c r="AE252" s="62"/>
    </row>
    <row r="253" spans="1:31" ht="15" x14ac:dyDescent="0.25">
      <c r="A253" s="144"/>
      <c r="B253" s="144"/>
      <c r="C253" s="191"/>
      <c r="D253" s="191"/>
      <c r="E253" s="191"/>
      <c r="F253" s="191"/>
      <c r="G253" s="191"/>
      <c r="H253" s="191"/>
      <c r="I253" s="192">
        <v>-6537435.1999999993</v>
      </c>
      <c r="J253" s="192">
        <v>29794993.009999998</v>
      </c>
      <c r="K253" s="193"/>
      <c r="L253" s="194"/>
      <c r="M253" s="195"/>
      <c r="N253" s="62"/>
      <c r="O253" s="62"/>
      <c r="P253" s="62"/>
      <c r="Q253" s="62"/>
      <c r="R253" s="62"/>
      <c r="S253" s="64"/>
      <c r="T253" s="64"/>
      <c r="U253" s="62"/>
      <c r="V253" s="62"/>
      <c r="W253" s="62"/>
      <c r="X253" s="62"/>
      <c r="Y253" s="62"/>
      <c r="Z253" s="62"/>
      <c r="AA253" s="62"/>
      <c r="AB253" s="62"/>
      <c r="AC253" s="62"/>
      <c r="AD253" s="62"/>
      <c r="AE253" s="62"/>
    </row>
    <row r="254" spans="1:31" ht="66" customHeight="1" x14ac:dyDescent="0.25">
      <c r="A254" s="197" t="s">
        <v>785</v>
      </c>
      <c r="B254" s="198"/>
      <c r="C254" s="198"/>
      <c r="D254" s="198"/>
      <c r="E254" s="198"/>
      <c r="F254" s="198"/>
      <c r="G254" s="198"/>
      <c r="H254" s="198"/>
      <c r="I254" s="198"/>
      <c r="J254" s="198"/>
      <c r="K254" s="198"/>
      <c r="L254" s="198"/>
      <c r="M254" s="198"/>
      <c r="N254" s="62"/>
      <c r="O254" s="62"/>
      <c r="P254" s="62"/>
      <c r="Q254" s="62"/>
      <c r="R254" s="62"/>
      <c r="S254" s="64"/>
      <c r="T254" s="64"/>
      <c r="U254" s="62"/>
      <c r="V254" s="62"/>
      <c r="W254" s="62"/>
      <c r="X254" s="62"/>
      <c r="Y254" s="62"/>
      <c r="Z254" s="62"/>
      <c r="AA254" s="62"/>
      <c r="AB254" s="62"/>
      <c r="AC254" s="62"/>
      <c r="AD254" s="62"/>
      <c r="AE254" s="62"/>
    </row>
    <row r="255" spans="1:31" s="65" customFormat="1" ht="35.25" customHeight="1" x14ac:dyDescent="0.25">
      <c r="A255" s="196" t="s">
        <v>787</v>
      </c>
      <c r="B255" s="68"/>
      <c r="C255" s="69"/>
      <c r="D255" s="69"/>
      <c r="E255" s="69"/>
      <c r="F255" s="69"/>
      <c r="G255" s="69"/>
      <c r="H255" s="69"/>
      <c r="I255" s="99">
        <f>I251-I253</f>
        <v>0</v>
      </c>
      <c r="J255" s="99">
        <f t="shared" ref="J255" si="118">J251-J253</f>
        <v>0</v>
      </c>
      <c r="K255" s="159"/>
      <c r="L255" s="159"/>
      <c r="M255" s="190"/>
      <c r="S255" s="148"/>
      <c r="T255" s="148"/>
    </row>
    <row r="256" spans="1:31" ht="18.75" x14ac:dyDescent="0.25">
      <c r="A256" s="196" t="s">
        <v>786</v>
      </c>
    </row>
    <row r="257" spans="1:13" ht="18.75" x14ac:dyDescent="0.25">
      <c r="A257" s="196"/>
      <c r="C257" s="99"/>
      <c r="D257" s="99"/>
      <c r="E257" s="99"/>
      <c r="F257" s="99"/>
      <c r="G257" s="99"/>
      <c r="H257" s="99"/>
      <c r="I257" s="99"/>
      <c r="J257" s="99"/>
      <c r="K257" s="160"/>
      <c r="L257" s="160"/>
    </row>
    <row r="258" spans="1:13" x14ac:dyDescent="0.25">
      <c r="B258" s="146"/>
      <c r="C258" s="99"/>
      <c r="D258" s="99"/>
      <c r="E258" s="99"/>
      <c r="F258" s="99"/>
      <c r="G258" s="99"/>
      <c r="H258" s="99"/>
      <c r="I258" s="99"/>
      <c r="J258" s="99"/>
      <c r="L258" s="159"/>
      <c r="M258" s="190"/>
    </row>
    <row r="261" spans="1:13" x14ac:dyDescent="0.25">
      <c r="K261" s="159"/>
    </row>
    <row r="262" spans="1:13" x14ac:dyDescent="0.25">
      <c r="B262" s="147"/>
      <c r="C262" s="100"/>
      <c r="D262" s="100"/>
      <c r="E262" s="100"/>
      <c r="F262" s="100"/>
      <c r="G262" s="100"/>
      <c r="H262" s="100"/>
      <c r="I262" s="100"/>
      <c r="J262" s="100"/>
    </row>
    <row r="263" spans="1:13" x14ac:dyDescent="0.25">
      <c r="B263" s="147"/>
      <c r="C263" s="100"/>
      <c r="D263" s="100"/>
      <c r="E263" s="100"/>
      <c r="F263" s="100"/>
      <c r="G263" s="100"/>
      <c r="H263" s="100"/>
      <c r="I263" s="100"/>
      <c r="J263" s="100"/>
    </row>
    <row r="268" spans="1:13" x14ac:dyDescent="0.25">
      <c r="K268" s="160"/>
    </row>
  </sheetData>
  <sortState ref="A266:L277">
    <sortCondition ref="A266:A277"/>
  </sortState>
  <mergeCells count="7">
    <mergeCell ref="A254:M254"/>
    <mergeCell ref="A7:M7"/>
    <mergeCell ref="A251:B251"/>
    <mergeCell ref="A6:M6"/>
    <mergeCell ref="D2:M2"/>
    <mergeCell ref="D4:M4"/>
    <mergeCell ref="D3:M3"/>
  </mergeCells>
  <pageMargins left="0.55118110236220474" right="0.27559055118110237" top="0.31496062992125984" bottom="0" header="0.15748031496062992" footer="0.15748031496062992"/>
  <pageSetup paperSize="9" scale="63" fitToHeight="0" orientation="portrait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206"/>
  <sheetViews>
    <sheetView workbookViewId="0">
      <selection activeCell="I3" sqref="I3"/>
    </sheetView>
  </sheetViews>
  <sheetFormatPr defaultColWidth="9.140625" defaultRowHeight="12.75" x14ac:dyDescent="0.25"/>
  <cols>
    <col min="1" max="1" width="32.5703125" style="12" customWidth="1"/>
    <col min="2" max="2" width="13.7109375" style="12" customWidth="1"/>
    <col min="3" max="4" width="22" style="12" customWidth="1"/>
    <col min="5" max="5" width="9.140625" style="12"/>
    <col min="6" max="6" width="13" style="12" customWidth="1"/>
    <col min="7" max="7" width="25.85546875" style="12" customWidth="1"/>
    <col min="8" max="8" width="20" style="19" customWidth="1"/>
    <col min="9" max="11" width="20" style="12" customWidth="1"/>
    <col min="12" max="16384" width="9.140625" style="12"/>
  </cols>
  <sheetData>
    <row r="1" spans="1:11" ht="32.25" customHeight="1" x14ac:dyDescent="0.25">
      <c r="B1" s="18" t="s">
        <v>0</v>
      </c>
      <c r="C1" s="18" t="s">
        <v>92</v>
      </c>
      <c r="D1" s="18" t="s">
        <v>93</v>
      </c>
    </row>
    <row r="2" spans="1:11" x14ac:dyDescent="0.2">
      <c r="A2" s="12" t="str">
        <f>B2&amp;C2</f>
        <v>8182 02 15001 02 0000 150</v>
      </c>
      <c r="B2" s="13">
        <v>818</v>
      </c>
      <c r="C2" s="14" t="s">
        <v>23</v>
      </c>
      <c r="D2" s="15">
        <v>12805744900</v>
      </c>
      <c r="F2" s="20" t="s">
        <v>95</v>
      </c>
      <c r="G2" s="20" t="s">
        <v>92</v>
      </c>
      <c r="H2" s="24" t="s">
        <v>94</v>
      </c>
      <c r="I2" s="23" t="s">
        <v>25</v>
      </c>
      <c r="J2" s="23" t="s">
        <v>26</v>
      </c>
      <c r="K2" s="23" t="s">
        <v>27</v>
      </c>
    </row>
    <row r="3" spans="1:11" x14ac:dyDescent="0.2">
      <c r="A3" s="12" t="str">
        <f t="shared" ref="A3:A66" si="0">B3&amp;C3</f>
        <v>8182 02 15002 02 0000 150</v>
      </c>
      <c r="B3" s="13">
        <v>818</v>
      </c>
      <c r="C3" s="14" t="s">
        <v>97</v>
      </c>
      <c r="D3" s="15">
        <v>513084000</v>
      </c>
      <c r="F3" s="21">
        <v>803</v>
      </c>
      <c r="G3" s="21" t="s">
        <v>84</v>
      </c>
      <c r="H3" s="24">
        <v>8501904</v>
      </c>
      <c r="I3" s="19">
        <f>IFERROR(VLOOKUP(F3&amp;G3,#REF!,8,FALSE),0)</f>
        <v>0</v>
      </c>
      <c r="J3" s="19">
        <f>IFERROR(VLOOKUP(F3&amp;G3,#REF!,14,FALSE),0)</f>
        <v>0</v>
      </c>
      <c r="K3" s="19">
        <f>IFERROR(VLOOKUP(F3&amp;G3,#REF!,19,FALSE),0)</f>
        <v>0</v>
      </c>
    </row>
    <row r="4" spans="1:11" x14ac:dyDescent="0.2">
      <c r="A4" s="12" t="str">
        <f t="shared" si="0"/>
        <v>8182 02 15009 02 0000 150</v>
      </c>
      <c r="B4" s="13">
        <v>818</v>
      </c>
      <c r="C4" s="13" t="s">
        <v>24</v>
      </c>
      <c r="D4" s="15">
        <v>574234000</v>
      </c>
      <c r="F4" s="21">
        <v>803</v>
      </c>
      <c r="G4" s="21" t="s">
        <v>85</v>
      </c>
      <c r="H4" s="24">
        <v>4484184</v>
      </c>
      <c r="I4" s="19">
        <f>IFERROR(VLOOKUP(F4&amp;G4,#REF!,8,FALSE),0)</f>
        <v>0</v>
      </c>
      <c r="J4" s="19">
        <f>IFERROR(VLOOKUP(F4&amp;G4,#REF!,14,FALSE),0)</f>
        <v>0</v>
      </c>
      <c r="K4" s="19">
        <f>IFERROR(VLOOKUP(F4&amp;G4,#REF!,19,FALSE),0)</f>
        <v>0</v>
      </c>
    </row>
    <row r="5" spans="1:11" x14ac:dyDescent="0.2">
      <c r="A5" s="12" t="str">
        <f t="shared" si="0"/>
        <v>8182 02 15213 02 0000 150</v>
      </c>
      <c r="B5" s="13">
        <v>818</v>
      </c>
      <c r="C5" s="14" t="s">
        <v>98</v>
      </c>
      <c r="D5" s="15">
        <v>68563000</v>
      </c>
      <c r="F5" s="21">
        <v>803</v>
      </c>
      <c r="G5" s="21" t="s">
        <v>136</v>
      </c>
      <c r="H5" s="24">
        <v>292359.43</v>
      </c>
      <c r="I5" s="19">
        <f>IFERROR(VLOOKUP(F5&amp;G5,#REF!,8,FALSE),0)</f>
        <v>0</v>
      </c>
      <c r="J5" s="19">
        <f>IFERROR(VLOOKUP(F5&amp;G5,#REF!,14,FALSE),0)</f>
        <v>0</v>
      </c>
      <c r="K5" s="19">
        <f>IFERROR(VLOOKUP(F5&amp;G5,#REF!,19,FALSE),0)</f>
        <v>0</v>
      </c>
    </row>
    <row r="6" spans="1:11" x14ac:dyDescent="0.2">
      <c r="A6" s="12" t="str">
        <f t="shared" si="0"/>
        <v>8192 02 20051 00 0000 150</v>
      </c>
      <c r="B6" s="14">
        <v>819</v>
      </c>
      <c r="C6" s="13" t="s">
        <v>99</v>
      </c>
      <c r="D6" s="15">
        <v>105573900</v>
      </c>
      <c r="F6" s="21">
        <v>803</v>
      </c>
      <c r="G6" s="21" t="s">
        <v>137</v>
      </c>
      <c r="H6" s="24">
        <v>161668.96</v>
      </c>
      <c r="I6" s="19">
        <f>IFERROR(VLOOKUP(F6&amp;G6,#REF!,8,FALSE),0)</f>
        <v>0</v>
      </c>
      <c r="J6" s="19">
        <f>IFERROR(VLOOKUP(F6&amp;G6,#REF!,14,FALSE),0)</f>
        <v>0</v>
      </c>
      <c r="K6" s="19">
        <f>IFERROR(VLOOKUP(F6&amp;G6,#REF!,19,FALSE),0)</f>
        <v>0</v>
      </c>
    </row>
    <row r="7" spans="1:11" x14ac:dyDescent="0.2">
      <c r="A7" s="12" t="str">
        <f t="shared" si="0"/>
        <v>8252 02 20051 00 0000 150</v>
      </c>
      <c r="B7" s="14">
        <v>825</v>
      </c>
      <c r="C7" s="13" t="s">
        <v>99</v>
      </c>
      <c r="D7" s="15">
        <v>19185800</v>
      </c>
      <c r="F7" s="21">
        <v>808</v>
      </c>
      <c r="G7" s="21" t="s">
        <v>120</v>
      </c>
      <c r="H7" s="24">
        <v>7828800</v>
      </c>
      <c r="I7" s="19">
        <f>IFERROR(VLOOKUP(F7&amp;G7,#REF!,8,FALSE),0)</f>
        <v>0</v>
      </c>
      <c r="J7" s="19">
        <f>IFERROR(VLOOKUP(F7&amp;G7,#REF!,14,FALSE),0)</f>
        <v>0</v>
      </c>
      <c r="K7" s="19">
        <f>IFERROR(VLOOKUP(F7&amp;G7,#REF!,19,FALSE),0)</f>
        <v>0</v>
      </c>
    </row>
    <row r="8" spans="1:11" x14ac:dyDescent="0.2">
      <c r="A8" s="12" t="str">
        <f t="shared" si="0"/>
        <v>8192 02 25021 02 0000 150</v>
      </c>
      <c r="B8" s="14">
        <v>819</v>
      </c>
      <c r="C8" s="13" t="s">
        <v>1</v>
      </c>
      <c r="D8" s="15">
        <v>279679837.79000002</v>
      </c>
      <c r="F8" s="21">
        <v>808</v>
      </c>
      <c r="G8" s="21" t="s">
        <v>145</v>
      </c>
      <c r="H8" s="24">
        <v>-58922.61</v>
      </c>
      <c r="I8" s="19">
        <f>IFERROR(VLOOKUP(F8&amp;G8,#REF!,8,FALSE),0)</f>
        <v>0</v>
      </c>
      <c r="J8" s="19">
        <f>IFERROR(VLOOKUP(F8&amp;G8,#REF!,14,FALSE),0)</f>
        <v>0</v>
      </c>
      <c r="K8" s="19">
        <f>IFERROR(VLOOKUP(F8&amp;G8,#REF!,19,FALSE),0)</f>
        <v>0</v>
      </c>
    </row>
    <row r="9" spans="1:11" x14ac:dyDescent="0.2">
      <c r="A9" s="12" t="str">
        <f t="shared" si="0"/>
        <v>8162 02 25027 02 0000 150</v>
      </c>
      <c r="B9" s="14">
        <v>816</v>
      </c>
      <c r="C9" s="14" t="s">
        <v>8</v>
      </c>
      <c r="D9" s="15">
        <v>7158600</v>
      </c>
      <c r="F9" s="21">
        <v>811</v>
      </c>
      <c r="G9" s="21" t="s">
        <v>106</v>
      </c>
      <c r="H9" s="24">
        <v>1938400</v>
      </c>
      <c r="I9" s="19">
        <f>IFERROR(VLOOKUP(F9&amp;G9,#REF!,8,FALSE),0)</f>
        <v>0</v>
      </c>
      <c r="J9" s="19">
        <f>IFERROR(VLOOKUP(F9&amp;G9,#REF!,14,FALSE),0)</f>
        <v>0</v>
      </c>
      <c r="K9" s="19">
        <f>IFERROR(VLOOKUP(F9&amp;G9,#REF!,19,FALSE),0)</f>
        <v>0</v>
      </c>
    </row>
    <row r="10" spans="1:11" x14ac:dyDescent="0.2">
      <c r="A10" s="12" t="str">
        <f t="shared" si="0"/>
        <v>8212 02 25027 02 0000 150</v>
      </c>
      <c r="B10" s="14">
        <v>821</v>
      </c>
      <c r="C10" s="14" t="s">
        <v>8</v>
      </c>
      <c r="D10" s="15">
        <v>1565800</v>
      </c>
      <c r="F10" s="21">
        <v>811</v>
      </c>
      <c r="G10" s="21" t="s">
        <v>136</v>
      </c>
      <c r="H10" s="24">
        <v>2607</v>
      </c>
      <c r="I10" s="19">
        <f>IFERROR(VLOOKUP(F10&amp;G10,#REF!,8,FALSE),0)</f>
        <v>0</v>
      </c>
      <c r="J10" s="19">
        <f>IFERROR(VLOOKUP(F10&amp;G10,#REF!,14,FALSE),0)</f>
        <v>0</v>
      </c>
      <c r="K10" s="19">
        <f>IFERROR(VLOOKUP(F10&amp;G10,#REF!,19,FALSE),0)</f>
        <v>0</v>
      </c>
    </row>
    <row r="11" spans="1:11" x14ac:dyDescent="0.2">
      <c r="A11" s="12" t="str">
        <f t="shared" si="0"/>
        <v>8252 02 25027 02 0000 150</v>
      </c>
      <c r="B11" s="14">
        <v>825</v>
      </c>
      <c r="C11" s="14" t="s">
        <v>8</v>
      </c>
      <c r="D11" s="15">
        <v>1979400</v>
      </c>
      <c r="F11" s="21">
        <v>812</v>
      </c>
      <c r="G11" s="21" t="s">
        <v>6</v>
      </c>
      <c r="H11" s="24">
        <v>251743700</v>
      </c>
      <c r="I11" s="19">
        <f>IFERROR(VLOOKUP(F11&amp;G11,#REF!,8,FALSE),0)</f>
        <v>0</v>
      </c>
      <c r="J11" s="19">
        <f>IFERROR(VLOOKUP(F11&amp;G11,#REF!,14,FALSE),0)</f>
        <v>0</v>
      </c>
      <c r="K11" s="19">
        <f>IFERROR(VLOOKUP(F11&amp;G11,#REF!,19,FALSE),0)</f>
        <v>0</v>
      </c>
    </row>
    <row r="12" spans="1:11" x14ac:dyDescent="0.2">
      <c r="A12" s="12" t="str">
        <f t="shared" si="0"/>
        <v>8212 02 23009 02 0000 150</v>
      </c>
      <c r="B12" s="14">
        <v>821</v>
      </c>
      <c r="C12" s="13" t="s">
        <v>100</v>
      </c>
      <c r="D12" s="15">
        <v>47800</v>
      </c>
      <c r="F12" s="21">
        <v>812</v>
      </c>
      <c r="G12" s="21" t="s">
        <v>113</v>
      </c>
      <c r="H12" s="24">
        <v>5299400</v>
      </c>
      <c r="I12" s="19">
        <f>IFERROR(VLOOKUP(F12&amp;G12,#REF!,8,FALSE),0)</f>
        <v>0</v>
      </c>
      <c r="J12" s="19">
        <f>IFERROR(VLOOKUP(F12&amp;G12,#REF!,14,FALSE),0)</f>
        <v>0</v>
      </c>
      <c r="K12" s="19">
        <f>IFERROR(VLOOKUP(F12&amp;G12,#REF!,19,FALSE),0)</f>
        <v>0</v>
      </c>
    </row>
    <row r="13" spans="1:11" x14ac:dyDescent="0.2">
      <c r="A13" s="12" t="str">
        <f t="shared" si="0"/>
        <v>8162 02 25066 02 0000 150</v>
      </c>
      <c r="B13" s="13">
        <v>816</v>
      </c>
      <c r="C13" s="14" t="s">
        <v>101</v>
      </c>
      <c r="D13" s="15">
        <v>49800</v>
      </c>
      <c r="F13" s="21">
        <v>812</v>
      </c>
      <c r="G13" s="21" t="s">
        <v>138</v>
      </c>
      <c r="H13" s="24">
        <v>3551181.5599999996</v>
      </c>
      <c r="I13" s="19">
        <f>IFERROR(VLOOKUP(F13&amp;G13,#REF!,8,FALSE),0)</f>
        <v>0</v>
      </c>
      <c r="J13" s="19">
        <f>IFERROR(VLOOKUP(F13&amp;G13,#REF!,14,FALSE),0)</f>
        <v>0</v>
      </c>
      <c r="K13" s="19">
        <f>IFERROR(VLOOKUP(F13&amp;G13,#REF!,19,FALSE),0)</f>
        <v>0</v>
      </c>
    </row>
    <row r="14" spans="1:11" x14ac:dyDescent="0.2">
      <c r="A14" s="12" t="str">
        <f t="shared" si="0"/>
        <v>8252 02 25081 02 0000 150</v>
      </c>
      <c r="B14" s="13">
        <v>825</v>
      </c>
      <c r="C14" s="14" t="s">
        <v>102</v>
      </c>
      <c r="D14" s="15">
        <v>14079000</v>
      </c>
      <c r="F14" s="21">
        <v>812</v>
      </c>
      <c r="G14" s="21" t="s">
        <v>139</v>
      </c>
      <c r="H14" s="24">
        <v>23162408.140000001</v>
      </c>
      <c r="I14" s="19">
        <f>IFERROR(VLOOKUP(F14&amp;G14,#REF!,8,FALSE),0)</f>
        <v>0</v>
      </c>
      <c r="J14" s="19">
        <f>IFERROR(VLOOKUP(F14&amp;G14,#REF!,14,FALSE),0)</f>
        <v>0</v>
      </c>
      <c r="K14" s="19">
        <f>IFERROR(VLOOKUP(F14&amp;G14,#REF!,19,FALSE),0)</f>
        <v>0</v>
      </c>
    </row>
    <row r="15" spans="1:11" x14ac:dyDescent="0.2">
      <c r="A15" s="12" t="str">
        <f t="shared" si="0"/>
        <v>8212 02 25082 02 0000 150</v>
      </c>
      <c r="B15" s="13">
        <v>821</v>
      </c>
      <c r="C15" s="14" t="s">
        <v>9</v>
      </c>
      <c r="D15" s="15">
        <v>77360700</v>
      </c>
      <c r="F15" s="21">
        <v>812</v>
      </c>
      <c r="G15" s="21" t="s">
        <v>140</v>
      </c>
      <c r="H15" s="24">
        <v>38678.879999999997</v>
      </c>
      <c r="I15" s="19">
        <f>IFERROR(VLOOKUP(F15&amp;G15,#REF!,8,FALSE),0)</f>
        <v>0</v>
      </c>
      <c r="J15" s="19">
        <f>IFERROR(VLOOKUP(F15&amp;G15,#REF!,14,FALSE),0)</f>
        <v>0</v>
      </c>
      <c r="K15" s="19">
        <f>IFERROR(VLOOKUP(F15&amp;G15,#REF!,19,FALSE),0)</f>
        <v>0</v>
      </c>
    </row>
    <row r="16" spans="1:11" x14ac:dyDescent="0.2">
      <c r="A16" s="12" t="str">
        <f t="shared" si="0"/>
        <v>8212 02 25084 02 0000 150</v>
      </c>
      <c r="B16" s="13">
        <v>821</v>
      </c>
      <c r="C16" s="13" t="s">
        <v>2</v>
      </c>
      <c r="D16" s="15">
        <v>238261500</v>
      </c>
      <c r="F16" s="21">
        <v>812</v>
      </c>
      <c r="G16" s="21" t="s">
        <v>146</v>
      </c>
      <c r="H16" s="24">
        <v>-34424.199999999997</v>
      </c>
      <c r="I16" s="19">
        <f>IFERROR(VLOOKUP(F16&amp;G16,#REF!,8,FALSE),0)</f>
        <v>0</v>
      </c>
      <c r="J16" s="19">
        <f>IFERROR(VLOOKUP(F16&amp;G16,#REF!,14,FALSE),0)</f>
        <v>0</v>
      </c>
      <c r="K16" s="19">
        <f>IFERROR(VLOOKUP(F16&amp;G16,#REF!,19,FALSE),0)</f>
        <v>0</v>
      </c>
    </row>
    <row r="17" spans="1:11" x14ac:dyDescent="0.2">
      <c r="A17" s="12" t="str">
        <f t="shared" si="0"/>
        <v>8322 02 25086 02 0000 150</v>
      </c>
      <c r="B17" s="13">
        <v>832</v>
      </c>
      <c r="C17" s="14" t="s">
        <v>10</v>
      </c>
      <c r="D17" s="15">
        <v>4377100</v>
      </c>
      <c r="F17" s="21">
        <v>814</v>
      </c>
      <c r="G17" s="21" t="s">
        <v>104</v>
      </c>
      <c r="H17" s="24">
        <v>52138500</v>
      </c>
      <c r="I17" s="19">
        <f>IFERROR(VLOOKUP(F17&amp;G17,#REF!,8,FALSE),0)</f>
        <v>0</v>
      </c>
      <c r="J17" s="19">
        <f>IFERROR(VLOOKUP(F17&amp;G17,#REF!,14,FALSE),0)</f>
        <v>0</v>
      </c>
      <c r="K17" s="19">
        <f>IFERROR(VLOOKUP(F17&amp;G17,#REF!,19,FALSE),0)</f>
        <v>0</v>
      </c>
    </row>
    <row r="18" spans="1:11" x14ac:dyDescent="0.2">
      <c r="A18" s="12" t="str">
        <f t="shared" si="0"/>
        <v>8162 02 25097 02 0000 150</v>
      </c>
      <c r="B18" s="14">
        <v>816</v>
      </c>
      <c r="C18" s="14" t="s">
        <v>3</v>
      </c>
      <c r="D18" s="15">
        <v>19518000</v>
      </c>
      <c r="F18" s="21">
        <v>814</v>
      </c>
      <c r="G18" s="21" t="s">
        <v>12</v>
      </c>
      <c r="H18" s="24">
        <v>10286600</v>
      </c>
      <c r="I18" s="19">
        <f>IFERROR(VLOOKUP(F18&amp;G18,#REF!,8,FALSE),0)</f>
        <v>0</v>
      </c>
      <c r="J18" s="19">
        <f>IFERROR(VLOOKUP(F18&amp;G18,#REF!,14,FALSE),0)</f>
        <v>0</v>
      </c>
      <c r="K18" s="19">
        <f>IFERROR(VLOOKUP(F18&amp;G18,#REF!,19,FALSE),0)</f>
        <v>0</v>
      </c>
    </row>
    <row r="19" spans="1:11" x14ac:dyDescent="0.2">
      <c r="A19" s="12" t="str">
        <f t="shared" si="0"/>
        <v>8212 02 25198 02 0000 150</v>
      </c>
      <c r="B19" s="14">
        <v>821</v>
      </c>
      <c r="C19" s="14" t="s">
        <v>103</v>
      </c>
      <c r="D19" s="15">
        <v>244375</v>
      </c>
      <c r="F19" s="21">
        <v>814</v>
      </c>
      <c r="G19" s="21" t="s">
        <v>117</v>
      </c>
      <c r="H19" s="24">
        <v>98076300</v>
      </c>
      <c r="I19" s="19">
        <f>IFERROR(VLOOKUP(F19&amp;G19,#REF!,8,FALSE),0)</f>
        <v>0</v>
      </c>
      <c r="J19" s="19">
        <f>IFERROR(VLOOKUP(F19&amp;G19,#REF!,14,FALSE),0)</f>
        <v>0</v>
      </c>
      <c r="K19" s="19">
        <f>IFERROR(VLOOKUP(F19&amp;G19,#REF!,19,FALSE),0)</f>
        <v>0</v>
      </c>
    </row>
    <row r="20" spans="1:11" x14ac:dyDescent="0.2">
      <c r="A20" s="12" t="str">
        <f t="shared" si="0"/>
        <v>8212 02 25209 02 0000 150</v>
      </c>
      <c r="B20" s="14">
        <v>821</v>
      </c>
      <c r="C20" s="14" t="s">
        <v>11</v>
      </c>
      <c r="D20" s="15">
        <v>2659200</v>
      </c>
      <c r="F20" s="21">
        <v>814</v>
      </c>
      <c r="G20" s="21" t="s">
        <v>129</v>
      </c>
      <c r="H20" s="24">
        <v>249510400</v>
      </c>
      <c r="I20" s="19">
        <f>IFERROR(VLOOKUP(F20&amp;G20,#REF!,8,FALSE),0)</f>
        <v>0</v>
      </c>
      <c r="J20" s="19">
        <f>IFERROR(VLOOKUP(F20&amp;G20,#REF!,14,FALSE),0)</f>
        <v>0</v>
      </c>
      <c r="K20" s="19">
        <f>IFERROR(VLOOKUP(F20&amp;G20,#REF!,19,FALSE),0)</f>
        <v>0</v>
      </c>
    </row>
    <row r="21" spans="1:11" x14ac:dyDescent="0.2">
      <c r="A21" s="12" t="str">
        <f t="shared" si="0"/>
        <v>8142 02 25382 02 0000 150</v>
      </c>
      <c r="B21" s="14">
        <v>814</v>
      </c>
      <c r="C21" s="13" t="s">
        <v>104</v>
      </c>
      <c r="D21" s="15">
        <v>52138500</v>
      </c>
      <c r="F21" s="21">
        <v>814</v>
      </c>
      <c r="G21" s="21" t="s">
        <v>131</v>
      </c>
      <c r="H21" s="24">
        <v>1700000</v>
      </c>
      <c r="I21" s="19">
        <f>IFERROR(VLOOKUP(F21&amp;G21,#REF!,8,FALSE),0)</f>
        <v>0</v>
      </c>
      <c r="J21" s="19">
        <f>IFERROR(VLOOKUP(F21&amp;G21,#REF!,14,FALSE),0)</f>
        <v>0</v>
      </c>
      <c r="K21" s="19">
        <f>IFERROR(VLOOKUP(F21&amp;G21,#REF!,19,FALSE),0)</f>
        <v>0</v>
      </c>
    </row>
    <row r="22" spans="1:11" x14ac:dyDescent="0.2">
      <c r="A22" s="12" t="str">
        <f t="shared" si="0"/>
        <v>8142 02 25402 02 0000 150</v>
      </c>
      <c r="B22" s="14">
        <v>814</v>
      </c>
      <c r="C22" s="13" t="s">
        <v>12</v>
      </c>
      <c r="D22" s="15">
        <v>10286600</v>
      </c>
      <c r="F22" s="21">
        <v>814</v>
      </c>
      <c r="G22" s="21" t="s">
        <v>132</v>
      </c>
      <c r="H22" s="24">
        <v>109594300</v>
      </c>
      <c r="I22" s="19">
        <f>IFERROR(VLOOKUP(F22&amp;G22,#REF!,8,FALSE),0)</f>
        <v>0</v>
      </c>
      <c r="J22" s="19">
        <f>IFERROR(VLOOKUP(F22&amp;G22,#REF!,14,FALSE),0)</f>
        <v>0</v>
      </c>
      <c r="K22" s="19">
        <f>IFERROR(VLOOKUP(F22&amp;G22,#REF!,19,FALSE),0)</f>
        <v>0</v>
      </c>
    </row>
    <row r="23" spans="1:11" x14ac:dyDescent="0.2">
      <c r="A23" s="12" t="str">
        <f t="shared" si="0"/>
        <v>8212 02 25462 02 0000 150</v>
      </c>
      <c r="B23" s="14">
        <v>821</v>
      </c>
      <c r="C23" s="13" t="s">
        <v>13</v>
      </c>
      <c r="D23" s="15">
        <v>15293400</v>
      </c>
      <c r="F23" s="21">
        <v>814</v>
      </c>
      <c r="G23" s="21" t="s">
        <v>134</v>
      </c>
      <c r="H23" s="24">
        <v>7343300</v>
      </c>
      <c r="I23" s="19">
        <f>IFERROR(VLOOKUP(F23&amp;G23,#REF!,8,FALSE),0)</f>
        <v>0</v>
      </c>
      <c r="J23" s="19">
        <f>IFERROR(VLOOKUP(F23&amp;G23,#REF!,14,FALSE),0)</f>
        <v>0</v>
      </c>
      <c r="K23" s="19">
        <f>IFERROR(VLOOKUP(F23&amp;G23,#REF!,19,FALSE),0)</f>
        <v>0</v>
      </c>
    </row>
    <row r="24" spans="1:11" x14ac:dyDescent="0.2">
      <c r="A24" s="12" t="str">
        <f t="shared" si="0"/>
        <v>8152 02 25467 02 0000 150</v>
      </c>
      <c r="B24" s="14">
        <v>815</v>
      </c>
      <c r="C24" s="14" t="s">
        <v>14</v>
      </c>
      <c r="D24" s="16">
        <v>31822200</v>
      </c>
      <c r="F24" s="21">
        <v>814</v>
      </c>
      <c r="G24" s="21" t="s">
        <v>135</v>
      </c>
      <c r="H24" s="24">
        <v>126886700</v>
      </c>
      <c r="I24" s="19">
        <f>IFERROR(VLOOKUP(F24&amp;G24,#REF!,8,FALSE),0)</f>
        <v>0</v>
      </c>
      <c r="J24" s="19">
        <f>IFERROR(VLOOKUP(F24&amp;G24,#REF!,14,FALSE),0)</f>
        <v>0</v>
      </c>
      <c r="K24" s="19">
        <f>IFERROR(VLOOKUP(F24&amp;G24,#REF!,19,FALSE),0)</f>
        <v>0</v>
      </c>
    </row>
    <row r="25" spans="1:11" x14ac:dyDescent="0.2">
      <c r="A25" s="12" t="str">
        <f t="shared" si="0"/>
        <v>8212 02 25497 02 0000 150</v>
      </c>
      <c r="B25" s="13">
        <v>821</v>
      </c>
      <c r="C25" s="13" t="s">
        <v>105</v>
      </c>
      <c r="D25" s="15">
        <v>25832500</v>
      </c>
      <c r="F25" s="21">
        <v>814</v>
      </c>
      <c r="G25" s="21" t="s">
        <v>136</v>
      </c>
      <c r="H25" s="24">
        <v>2385</v>
      </c>
      <c r="I25" s="19">
        <f>IFERROR(VLOOKUP(F25&amp;G25,#REF!,8,FALSE),0)</f>
        <v>0</v>
      </c>
      <c r="J25" s="19">
        <f>IFERROR(VLOOKUP(F25&amp;G25,#REF!,14,FALSE),0)</f>
        <v>0</v>
      </c>
      <c r="K25" s="19">
        <f>IFERROR(VLOOKUP(F25&amp;G25,#REF!,19,FALSE),0)</f>
        <v>0</v>
      </c>
    </row>
    <row r="26" spans="1:11" x14ac:dyDescent="0.2">
      <c r="A26" s="12" t="str">
        <f t="shared" si="0"/>
        <v>8112 02 25516 02 0000 150</v>
      </c>
      <c r="B26" s="14">
        <v>811</v>
      </c>
      <c r="C26" s="14" t="s">
        <v>106</v>
      </c>
      <c r="D26" s="16">
        <v>1938400</v>
      </c>
      <c r="F26" s="21">
        <v>814</v>
      </c>
      <c r="G26" s="21" t="s">
        <v>147</v>
      </c>
      <c r="H26" s="24">
        <v>-1935175.18</v>
      </c>
      <c r="I26" s="19">
        <f>IFERROR(VLOOKUP(F26&amp;G26,#REF!,8,FALSE),0)</f>
        <v>0</v>
      </c>
      <c r="J26" s="19">
        <f>IFERROR(VLOOKUP(F26&amp;G26,#REF!,14,FALSE),0)</f>
        <v>0</v>
      </c>
      <c r="K26" s="19">
        <f>IFERROR(VLOOKUP(F26&amp;G26,#REF!,19,FALSE),0)</f>
        <v>0</v>
      </c>
    </row>
    <row r="27" spans="1:11" x14ac:dyDescent="0.2">
      <c r="A27" s="12" t="str">
        <f t="shared" si="0"/>
        <v>8152 02 25517 02 0000 150</v>
      </c>
      <c r="B27" s="14">
        <v>815</v>
      </c>
      <c r="C27" s="13" t="s">
        <v>22</v>
      </c>
      <c r="D27" s="15">
        <v>13447300</v>
      </c>
      <c r="F27" s="21">
        <v>815</v>
      </c>
      <c r="G27" s="21" t="s">
        <v>14</v>
      </c>
      <c r="H27" s="24">
        <v>31822200</v>
      </c>
      <c r="I27" s="19">
        <f>IFERROR(VLOOKUP(F27&amp;G27,#REF!,8,FALSE),0)</f>
        <v>0</v>
      </c>
      <c r="J27" s="19">
        <f>IFERROR(VLOOKUP(F27&amp;G27,#REF!,14,FALSE),0)</f>
        <v>0</v>
      </c>
      <c r="K27" s="19">
        <f>IFERROR(VLOOKUP(F27&amp;G27,#REF!,19,FALSE),0)</f>
        <v>0</v>
      </c>
    </row>
    <row r="28" spans="1:11" x14ac:dyDescent="0.2">
      <c r="A28" s="12" t="str">
        <f t="shared" si="0"/>
        <v>8152 02 25519 02 0000 150</v>
      </c>
      <c r="B28" s="14">
        <v>815</v>
      </c>
      <c r="C28" s="14" t="s">
        <v>4</v>
      </c>
      <c r="D28" s="15">
        <v>4700000</v>
      </c>
      <c r="F28" s="21">
        <v>815</v>
      </c>
      <c r="G28" s="21" t="s">
        <v>22</v>
      </c>
      <c r="H28" s="24">
        <v>13447300</v>
      </c>
      <c r="I28" s="19">
        <f>IFERROR(VLOOKUP(F28&amp;G28,#REF!,8,FALSE),0)</f>
        <v>0</v>
      </c>
      <c r="J28" s="19">
        <f>IFERROR(VLOOKUP(F28&amp;G28,#REF!,14,FALSE),0)</f>
        <v>0</v>
      </c>
      <c r="K28" s="19">
        <f>IFERROR(VLOOKUP(F28&amp;G28,#REF!,19,FALSE),0)</f>
        <v>0</v>
      </c>
    </row>
    <row r="29" spans="1:11" x14ac:dyDescent="0.2">
      <c r="A29" s="12" t="str">
        <f t="shared" si="0"/>
        <v>8162 02 25520 02 0000 150</v>
      </c>
      <c r="B29" s="14">
        <v>816</v>
      </c>
      <c r="C29" s="14" t="s">
        <v>107</v>
      </c>
      <c r="D29" s="16">
        <v>301682000</v>
      </c>
      <c r="F29" s="21">
        <v>815</v>
      </c>
      <c r="G29" s="21" t="s">
        <v>4</v>
      </c>
      <c r="H29" s="24">
        <v>4700000</v>
      </c>
      <c r="I29" s="19">
        <v>23551500</v>
      </c>
      <c r="J29" s="19">
        <f>IFERROR(VLOOKUP(F29&amp;G29,#REF!,14,FALSE),0)</f>
        <v>0</v>
      </c>
      <c r="K29" s="19">
        <f>IFERROR(VLOOKUP(F29&amp;G29,#REF!,19,FALSE),0)</f>
        <v>0</v>
      </c>
    </row>
    <row r="30" spans="1:11" x14ac:dyDescent="0.2">
      <c r="A30" s="12" t="str">
        <f t="shared" si="0"/>
        <v>8402 02 25527 02 0000 150</v>
      </c>
      <c r="B30" s="14">
        <v>840</v>
      </c>
      <c r="C30" s="14" t="s">
        <v>5</v>
      </c>
      <c r="D30" s="16">
        <v>30715900</v>
      </c>
      <c r="F30" s="21">
        <v>815</v>
      </c>
      <c r="G30" s="21" t="s">
        <v>134</v>
      </c>
      <c r="H30" s="24">
        <v>9811900</v>
      </c>
      <c r="I30" s="19">
        <f>IFERROR(VLOOKUP(F30&amp;G30,#REF!,8,FALSE),0)</f>
        <v>0</v>
      </c>
      <c r="J30" s="19">
        <f>IFERROR(VLOOKUP(F30&amp;G30,#REF!,14,FALSE),0)</f>
        <v>0</v>
      </c>
      <c r="K30" s="19">
        <f>IFERROR(VLOOKUP(F30&amp;G30,#REF!,19,FALSE),0)</f>
        <v>0</v>
      </c>
    </row>
    <row r="31" spans="1:11" x14ac:dyDescent="0.2">
      <c r="A31" s="12" t="str">
        <f t="shared" si="0"/>
        <v>8162 02 25533 02 0000 150</v>
      </c>
      <c r="B31" s="14">
        <v>816</v>
      </c>
      <c r="C31" s="13" t="s">
        <v>108</v>
      </c>
      <c r="D31" s="16">
        <v>34354400</v>
      </c>
      <c r="F31" s="21">
        <v>815</v>
      </c>
      <c r="G31" s="21" t="s">
        <v>138</v>
      </c>
      <c r="H31" s="24">
        <v>6078</v>
      </c>
      <c r="I31" s="19">
        <f>IFERROR(VLOOKUP(F31&amp;G31,#REF!,8,FALSE),0)</f>
        <v>0</v>
      </c>
      <c r="J31" s="19">
        <f>IFERROR(VLOOKUP(F31&amp;G31,#REF!,14,FALSE),0)</f>
        <v>0</v>
      </c>
      <c r="K31" s="19">
        <f>IFERROR(VLOOKUP(F31&amp;G31,#REF!,19,FALSE),0)</f>
        <v>0</v>
      </c>
    </row>
    <row r="32" spans="1:11" x14ac:dyDescent="0.2">
      <c r="A32" s="12" t="str">
        <f t="shared" si="0"/>
        <v>8162 02 25534 02 0000 150</v>
      </c>
      <c r="B32" s="14">
        <v>816</v>
      </c>
      <c r="C32" s="13" t="s">
        <v>109</v>
      </c>
      <c r="D32" s="16">
        <v>3495400</v>
      </c>
      <c r="F32" s="21">
        <v>816</v>
      </c>
      <c r="G32" s="21" t="s">
        <v>8</v>
      </c>
      <c r="H32" s="24">
        <v>7158600</v>
      </c>
      <c r="I32" s="19">
        <f>IFERROR(VLOOKUP(F32&amp;G32,#REF!,8,FALSE),0)</f>
        <v>0</v>
      </c>
      <c r="J32" s="19">
        <f>IFERROR(VLOOKUP(F32&amp;G32,#REF!,14,FALSE),0)</f>
        <v>0</v>
      </c>
      <c r="K32" s="19">
        <f>IFERROR(VLOOKUP(F32&amp;G32,#REF!,19,FALSE),0)</f>
        <v>0</v>
      </c>
    </row>
    <row r="33" spans="1:11" x14ac:dyDescent="0.2">
      <c r="A33" s="12" t="str">
        <f t="shared" si="0"/>
        <v>8172 02 25541 02 0000 150</v>
      </c>
      <c r="B33" s="14">
        <v>817</v>
      </c>
      <c r="C33" s="13" t="s">
        <v>110</v>
      </c>
      <c r="D33" s="16">
        <v>205282400</v>
      </c>
      <c r="F33" s="21">
        <v>816</v>
      </c>
      <c r="G33" s="21" t="s">
        <v>101</v>
      </c>
      <c r="H33" s="24">
        <v>49800</v>
      </c>
      <c r="I33" s="19">
        <f>IFERROR(VLOOKUP(F33&amp;G33,#REF!,8,FALSE),0)</f>
        <v>0</v>
      </c>
      <c r="J33" s="19">
        <f>IFERROR(VLOOKUP(F33&amp;G33,#REF!,14,FALSE),0)</f>
        <v>0</v>
      </c>
      <c r="K33" s="19">
        <f>IFERROR(VLOOKUP(F33&amp;G33,#REF!,19,FALSE),0)</f>
        <v>0</v>
      </c>
    </row>
    <row r="34" spans="1:11" x14ac:dyDescent="0.2">
      <c r="A34" s="12" t="str">
        <f t="shared" si="0"/>
        <v>8172 02 25541 02 0000 150</v>
      </c>
      <c r="B34" s="14">
        <v>817</v>
      </c>
      <c r="C34" s="13" t="s">
        <v>110</v>
      </c>
      <c r="D34" s="16">
        <v>70645100</v>
      </c>
      <c r="F34" s="21">
        <v>816</v>
      </c>
      <c r="G34" s="21" t="s">
        <v>3</v>
      </c>
      <c r="H34" s="24">
        <v>19518000</v>
      </c>
      <c r="I34" s="19">
        <f>IFERROR(VLOOKUP(F34&amp;G34,#REF!,8,FALSE),0)</f>
        <v>0</v>
      </c>
      <c r="J34" s="19">
        <f>IFERROR(VLOOKUP(F34&amp;G34,#REF!,14,FALSE),0)</f>
        <v>0</v>
      </c>
      <c r="K34" s="19">
        <f>IFERROR(VLOOKUP(F34&amp;G34,#REF!,19,FALSE),0)</f>
        <v>0</v>
      </c>
    </row>
    <row r="35" spans="1:11" x14ac:dyDescent="0.2">
      <c r="A35" s="12" t="str">
        <f t="shared" si="0"/>
        <v>8172 02 25542 02 0000 150</v>
      </c>
      <c r="B35" s="14">
        <v>817</v>
      </c>
      <c r="C35" s="13" t="s">
        <v>111</v>
      </c>
      <c r="D35" s="16">
        <v>127412300</v>
      </c>
      <c r="F35" s="21">
        <v>816</v>
      </c>
      <c r="G35" s="21" t="s">
        <v>107</v>
      </c>
      <c r="H35" s="24">
        <v>301682000</v>
      </c>
      <c r="I35" s="19">
        <f>IFERROR(VLOOKUP(F35&amp;G35,#REF!,8,FALSE),0)</f>
        <v>0</v>
      </c>
      <c r="J35" s="19">
        <f>IFERROR(VLOOKUP(F35&amp;G35,#REF!,14,FALSE),0)</f>
        <v>0</v>
      </c>
      <c r="K35" s="19">
        <f>IFERROR(VLOOKUP(F35&amp;G35,#REF!,19,FALSE),0)</f>
        <v>0</v>
      </c>
    </row>
    <row r="36" spans="1:11" x14ac:dyDescent="0.2">
      <c r="A36" s="12" t="str">
        <f t="shared" si="0"/>
        <v>8172 02 25543 02 0000 150</v>
      </c>
      <c r="B36" s="14">
        <v>817</v>
      </c>
      <c r="C36" s="14" t="s">
        <v>15</v>
      </c>
      <c r="D36" s="16">
        <v>1537065100</v>
      </c>
      <c r="F36" s="21">
        <v>816</v>
      </c>
      <c r="G36" s="21" t="s">
        <v>108</v>
      </c>
      <c r="H36" s="24">
        <v>34354400</v>
      </c>
      <c r="I36" s="19">
        <f>IFERROR(VLOOKUP(F36&amp;G36,#REF!,8,FALSE),0)</f>
        <v>0</v>
      </c>
      <c r="J36" s="19">
        <f>IFERROR(VLOOKUP(F36&amp;G36,#REF!,14,FALSE),0)</f>
        <v>0</v>
      </c>
      <c r="K36" s="19">
        <f>IFERROR(VLOOKUP(F36&amp;G36,#REF!,19,FALSE),0)</f>
        <v>0</v>
      </c>
    </row>
    <row r="37" spans="1:11" x14ac:dyDescent="0.2">
      <c r="A37" s="12" t="str">
        <f t="shared" si="0"/>
        <v>8172 02 25544 02 0000 150</v>
      </c>
      <c r="B37" s="14">
        <v>817</v>
      </c>
      <c r="C37" s="13" t="s">
        <v>112</v>
      </c>
      <c r="D37" s="16">
        <v>2459242000</v>
      </c>
      <c r="F37" s="21">
        <v>816</v>
      </c>
      <c r="G37" s="21" t="s">
        <v>109</v>
      </c>
      <c r="H37" s="24">
        <v>3495400</v>
      </c>
      <c r="I37" s="19">
        <f>IFERROR(VLOOKUP(F37&amp;G37,#REF!,8,FALSE),0)</f>
        <v>0</v>
      </c>
      <c r="J37" s="19">
        <f>IFERROR(VLOOKUP(F37&amp;G37,#REF!,14,FALSE),0)</f>
        <v>0</v>
      </c>
      <c r="K37" s="19">
        <f>IFERROR(VLOOKUP(F37&amp;G37,#REF!,19,FALSE),0)</f>
        <v>0</v>
      </c>
    </row>
    <row r="38" spans="1:11" x14ac:dyDescent="0.2">
      <c r="A38" s="12" t="str">
        <f t="shared" si="0"/>
        <v>8122 02 25555 02 0000 150</v>
      </c>
      <c r="B38" s="14">
        <v>812</v>
      </c>
      <c r="C38" s="14" t="s">
        <v>6</v>
      </c>
      <c r="D38" s="16">
        <v>251743700</v>
      </c>
      <c r="F38" s="21">
        <v>816</v>
      </c>
      <c r="G38" s="21" t="s">
        <v>7</v>
      </c>
      <c r="H38" s="24">
        <v>206742500</v>
      </c>
      <c r="I38" s="19">
        <f>IFERROR(VLOOKUP(F38&amp;G38,#REF!,8,FALSE),0)</f>
        <v>0</v>
      </c>
      <c r="J38" s="19">
        <f>IFERROR(VLOOKUP(F38&amp;G38,#REF!,14,FALSE),0)</f>
        <v>0</v>
      </c>
      <c r="K38" s="19">
        <f>IFERROR(VLOOKUP(F38&amp;G38,#REF!,19,FALSE),0)</f>
        <v>0</v>
      </c>
    </row>
    <row r="39" spans="1:11" x14ac:dyDescent="0.2">
      <c r="A39" s="12" t="str">
        <f t="shared" si="0"/>
        <v>8122 02 25560 02 0000 150</v>
      </c>
      <c r="B39" s="14">
        <v>812</v>
      </c>
      <c r="C39" s="13" t="s">
        <v>113</v>
      </c>
      <c r="D39" s="16">
        <v>5299400</v>
      </c>
      <c r="F39" s="21">
        <v>816</v>
      </c>
      <c r="G39" s="21" t="s">
        <v>136</v>
      </c>
      <c r="H39" s="24">
        <v>18087</v>
      </c>
      <c r="I39" s="19">
        <f>IFERROR(VLOOKUP(F39&amp;G39,#REF!,8,FALSE),0)</f>
        <v>0</v>
      </c>
      <c r="J39" s="19">
        <f>IFERROR(VLOOKUP(F39&amp;G39,#REF!,14,FALSE),0)</f>
        <v>0</v>
      </c>
      <c r="K39" s="19">
        <f>IFERROR(VLOOKUP(F39&amp;G39,#REF!,19,FALSE),0)</f>
        <v>0</v>
      </c>
    </row>
    <row r="40" spans="1:11" x14ac:dyDescent="0.2">
      <c r="A40" s="12" t="str">
        <f t="shared" si="0"/>
        <v>8172 02 25567 02 0000 150</v>
      </c>
      <c r="B40" s="13">
        <v>817</v>
      </c>
      <c r="C40" s="13" t="s">
        <v>114</v>
      </c>
      <c r="D40" s="15">
        <v>64354100</v>
      </c>
      <c r="F40" s="21">
        <v>816</v>
      </c>
      <c r="G40" s="21" t="s">
        <v>138</v>
      </c>
      <c r="H40" s="24">
        <v>247.5</v>
      </c>
      <c r="I40" s="19">
        <f>IFERROR(VLOOKUP(F40&amp;G40,#REF!,8,FALSE),0)</f>
        <v>0</v>
      </c>
      <c r="J40" s="19">
        <f>IFERROR(VLOOKUP(F40&amp;G40,#REF!,14,FALSE),0)</f>
        <v>0</v>
      </c>
      <c r="K40" s="19">
        <f>IFERROR(VLOOKUP(F40&amp;G40,#REF!,19,FALSE),0)</f>
        <v>0</v>
      </c>
    </row>
    <row r="41" spans="1:11" x14ac:dyDescent="0.2">
      <c r="A41" s="12" t="str">
        <f t="shared" si="0"/>
        <v>8172 02 25567 02 0000 150</v>
      </c>
      <c r="B41" s="13">
        <v>817</v>
      </c>
      <c r="C41" s="13" t="s">
        <v>114</v>
      </c>
      <c r="D41" s="15">
        <v>663400</v>
      </c>
      <c r="F41" s="21">
        <v>817</v>
      </c>
      <c r="G41" s="21" t="s">
        <v>110</v>
      </c>
      <c r="H41" s="24">
        <v>275927500</v>
      </c>
      <c r="I41" s="19">
        <f>IFERROR(VLOOKUP(F41&amp;G41,#REF!,8,FALSE),0)</f>
        <v>0</v>
      </c>
      <c r="J41" s="19">
        <f>IFERROR(VLOOKUP(F41&amp;G41,#REF!,14,FALSE),0)</f>
        <v>0</v>
      </c>
      <c r="K41" s="19">
        <f>IFERROR(VLOOKUP(F41&amp;G41,#REF!,19,FALSE),0)</f>
        <v>0</v>
      </c>
    </row>
    <row r="42" spans="1:11" x14ac:dyDescent="0.2">
      <c r="A42" s="12" t="str">
        <f t="shared" si="0"/>
        <v>8172 02 20077 02 0000 150</v>
      </c>
      <c r="B42" s="13">
        <v>817</v>
      </c>
      <c r="C42" s="13" t="s">
        <v>115</v>
      </c>
      <c r="D42" s="15">
        <v>31292800</v>
      </c>
      <c r="F42" s="21">
        <v>817</v>
      </c>
      <c r="G42" s="21" t="s">
        <v>111</v>
      </c>
      <c r="H42" s="24">
        <v>127412300</v>
      </c>
      <c r="I42" s="19">
        <f>IFERROR(VLOOKUP(F42&amp;G42,#REF!,8,FALSE),0)</f>
        <v>0</v>
      </c>
      <c r="J42" s="19">
        <f>IFERROR(VLOOKUP(F42&amp;G42,#REF!,14,FALSE),0)</f>
        <v>0</v>
      </c>
      <c r="K42" s="19">
        <f>IFERROR(VLOOKUP(F42&amp;G42,#REF!,19,FALSE),0)</f>
        <v>0</v>
      </c>
    </row>
    <row r="43" spans="1:11" x14ac:dyDescent="0.2">
      <c r="A43" s="12" t="str">
        <f t="shared" si="0"/>
        <v>8172 02 20077 02 0000 150</v>
      </c>
      <c r="B43" s="13">
        <v>817</v>
      </c>
      <c r="C43" s="13" t="s">
        <v>115</v>
      </c>
      <c r="D43" s="15">
        <v>46141000</v>
      </c>
      <c r="F43" s="21">
        <v>817</v>
      </c>
      <c r="G43" s="21" t="s">
        <v>15</v>
      </c>
      <c r="H43" s="24">
        <v>1537065100</v>
      </c>
      <c r="I43" s="19">
        <f>IFERROR(VLOOKUP(F43&amp;G43,#REF!,8,FALSE),0)</f>
        <v>0</v>
      </c>
      <c r="J43" s="19">
        <f>IFERROR(VLOOKUP(F43&amp;G43,#REF!,14,FALSE),0)</f>
        <v>0</v>
      </c>
      <c r="K43" s="19">
        <f>IFERROR(VLOOKUP(F43&amp;G43,#REF!,19,FALSE),0)</f>
        <v>0</v>
      </c>
    </row>
    <row r="44" spans="1:11" x14ac:dyDescent="0.2">
      <c r="A44" s="12" t="str">
        <f t="shared" si="0"/>
        <v>8192 02 20077 02 0000 150</v>
      </c>
      <c r="B44" s="13">
        <v>819</v>
      </c>
      <c r="C44" s="13" t="s">
        <v>115</v>
      </c>
      <c r="D44" s="15">
        <v>376171988</v>
      </c>
      <c r="F44" s="21">
        <v>817</v>
      </c>
      <c r="G44" s="21" t="s">
        <v>112</v>
      </c>
      <c r="H44" s="24">
        <v>2459242000</v>
      </c>
      <c r="I44" s="19">
        <f>IFERROR(VLOOKUP(F44&amp;G44,#REF!,8,FALSE),0)</f>
        <v>0</v>
      </c>
      <c r="J44" s="19">
        <f>IFERROR(VLOOKUP(F44&amp;G44,#REF!,14,FALSE),0)</f>
        <v>0</v>
      </c>
      <c r="K44" s="19">
        <f>IFERROR(VLOOKUP(F44&amp;G44,#REF!,19,FALSE),0)</f>
        <v>0</v>
      </c>
    </row>
    <row r="45" spans="1:11" x14ac:dyDescent="0.2">
      <c r="A45" s="12" t="str">
        <f t="shared" si="0"/>
        <v>8172 02 25568 02 0000 150</v>
      </c>
      <c r="B45" s="13">
        <v>817</v>
      </c>
      <c r="C45" s="13" t="s">
        <v>116</v>
      </c>
      <c r="D45" s="15">
        <v>105412000</v>
      </c>
      <c r="F45" s="21">
        <v>817</v>
      </c>
      <c r="G45" s="21" t="s">
        <v>114</v>
      </c>
      <c r="H45" s="24">
        <v>65017500</v>
      </c>
      <c r="I45" s="19">
        <f>IFERROR(VLOOKUP(F45&amp;G45,#REF!,8,FALSE),0)</f>
        <v>0</v>
      </c>
      <c r="J45" s="19">
        <f>IFERROR(VLOOKUP(F45&amp;G45,#REF!,14,FALSE),0)</f>
        <v>0</v>
      </c>
      <c r="K45" s="19">
        <f>IFERROR(VLOOKUP(F45&amp;G45,#REF!,19,FALSE),0)</f>
        <v>0</v>
      </c>
    </row>
    <row r="46" spans="1:11" x14ac:dyDescent="0.2">
      <c r="A46" s="12" t="str">
        <f t="shared" si="0"/>
        <v>8142 02 25674 02 0000 150</v>
      </c>
      <c r="B46" s="13">
        <v>814</v>
      </c>
      <c r="C46" s="14" t="s">
        <v>117</v>
      </c>
      <c r="D46" s="15">
        <v>98076300</v>
      </c>
      <c r="F46" s="21">
        <v>817</v>
      </c>
      <c r="G46" s="21" t="s">
        <v>115</v>
      </c>
      <c r="H46" s="24">
        <v>77433800</v>
      </c>
      <c r="I46" s="19">
        <f>IFERROR(VLOOKUP(F46&amp;G46,#REF!,8,FALSE),0)</f>
        <v>0</v>
      </c>
      <c r="J46" s="19">
        <f>IFERROR(VLOOKUP(F46&amp;G46,#REF!,14,FALSE),0)</f>
        <v>0</v>
      </c>
      <c r="K46" s="19">
        <f>IFERROR(VLOOKUP(F46&amp;G46,#REF!,19,FALSE),0)</f>
        <v>0</v>
      </c>
    </row>
    <row r="47" spans="1:11" x14ac:dyDescent="0.2">
      <c r="A47" s="12" t="str">
        <f t="shared" si="0"/>
        <v>8422 02 35118 02 0000 150</v>
      </c>
      <c r="B47" s="13">
        <v>842</v>
      </c>
      <c r="C47" s="14" t="s">
        <v>118</v>
      </c>
      <c r="D47" s="16">
        <v>27649800</v>
      </c>
      <c r="F47" s="21">
        <v>817</v>
      </c>
      <c r="G47" s="21" t="s">
        <v>116</v>
      </c>
      <c r="H47" s="24">
        <v>105412000</v>
      </c>
      <c r="I47" s="19">
        <f>IFERROR(VLOOKUP(F47&amp;G47,#REF!,8,FALSE),0)</f>
        <v>0</v>
      </c>
      <c r="J47" s="19">
        <f>IFERROR(VLOOKUP(F47&amp;G47,#REF!,14,FALSE),0)</f>
        <v>0</v>
      </c>
      <c r="K47" s="19">
        <f>IFERROR(VLOOKUP(F47&amp;G47,#REF!,19,FALSE),0)</f>
        <v>0</v>
      </c>
    </row>
    <row r="48" spans="1:11" x14ac:dyDescent="0.2">
      <c r="A48" s="12" t="str">
        <f t="shared" si="0"/>
        <v>8422 02 35120 02 0000 150</v>
      </c>
      <c r="B48" s="13">
        <v>842</v>
      </c>
      <c r="C48" s="13" t="s">
        <v>119</v>
      </c>
      <c r="D48" s="15">
        <v>3095800</v>
      </c>
      <c r="F48" s="21">
        <v>817</v>
      </c>
      <c r="G48" s="21" t="s">
        <v>133</v>
      </c>
      <c r="H48" s="24">
        <v>4470345500</v>
      </c>
      <c r="I48" s="19">
        <f>IFERROR(VLOOKUP(F48&amp;G48,#REF!,8,FALSE),0)</f>
        <v>0</v>
      </c>
      <c r="J48" s="19">
        <f>IFERROR(VLOOKUP(F48&amp;G48,#REF!,14,FALSE),0)</f>
        <v>0</v>
      </c>
      <c r="K48" s="19">
        <f>IFERROR(VLOOKUP(F48&amp;G48,#REF!,19,FALSE),0)</f>
        <v>0</v>
      </c>
    </row>
    <row r="49" spans="1:11" x14ac:dyDescent="0.2">
      <c r="A49" s="12" t="str">
        <f t="shared" si="0"/>
        <v>8082 02 35128 02 0000 150</v>
      </c>
      <c r="B49" s="13">
        <v>808</v>
      </c>
      <c r="C49" s="14" t="s">
        <v>120</v>
      </c>
      <c r="D49" s="15">
        <v>7828800</v>
      </c>
      <c r="F49" s="21">
        <v>817</v>
      </c>
      <c r="G49" s="21" t="s">
        <v>139</v>
      </c>
      <c r="H49" s="24">
        <v>300000</v>
      </c>
      <c r="I49" s="19">
        <f>IFERROR(VLOOKUP(F49&amp;G49,#REF!,8,FALSE),0)</f>
        <v>0</v>
      </c>
      <c r="J49" s="19">
        <f>IFERROR(VLOOKUP(F49&amp;G49,#REF!,14,FALSE),0)</f>
        <v>0</v>
      </c>
      <c r="K49" s="19">
        <f>IFERROR(VLOOKUP(F49&amp;G49,#REF!,19,FALSE),0)</f>
        <v>0</v>
      </c>
    </row>
    <row r="50" spans="1:11" x14ac:dyDescent="0.2">
      <c r="A50" s="12" t="str">
        <f t="shared" si="0"/>
        <v>8362 02 35129 02 0000 150</v>
      </c>
      <c r="B50" s="14">
        <v>836</v>
      </c>
      <c r="C50" s="14" t="s">
        <v>121</v>
      </c>
      <c r="D50" s="16">
        <v>312604800</v>
      </c>
      <c r="F50" s="21">
        <v>817</v>
      </c>
      <c r="G50" s="21" t="s">
        <v>148</v>
      </c>
      <c r="H50" s="24">
        <v>-316897.07</v>
      </c>
      <c r="I50" s="19">
        <f>IFERROR(VLOOKUP(F50&amp;G50,#REF!,8,FALSE),0)</f>
        <v>0</v>
      </c>
      <c r="J50" s="19">
        <f>IFERROR(VLOOKUP(F50&amp;G50,#REF!,14,FALSE),0)</f>
        <v>0</v>
      </c>
      <c r="K50" s="19">
        <f>IFERROR(VLOOKUP(F50&amp;G50,#REF!,19,FALSE),0)</f>
        <v>0</v>
      </c>
    </row>
    <row r="51" spans="1:11" x14ac:dyDescent="0.2">
      <c r="A51" s="12" t="str">
        <f t="shared" si="0"/>
        <v>8212 02 35130 02 0000 150</v>
      </c>
      <c r="B51" s="13">
        <v>821</v>
      </c>
      <c r="C51" s="14" t="s">
        <v>122</v>
      </c>
      <c r="D51" s="15">
        <v>323015300</v>
      </c>
      <c r="F51" s="21">
        <v>817</v>
      </c>
      <c r="G51" s="21" t="s">
        <v>149</v>
      </c>
      <c r="H51" s="24">
        <v>-188599.83000000002</v>
      </c>
      <c r="I51" s="19">
        <f>IFERROR(VLOOKUP(F51&amp;G51,#REF!,8,FALSE),0)</f>
        <v>0</v>
      </c>
      <c r="J51" s="19">
        <f>IFERROR(VLOOKUP(F51&amp;G51,#REF!,14,FALSE),0)</f>
        <v>0</v>
      </c>
      <c r="K51" s="19">
        <f>IFERROR(VLOOKUP(F51&amp;G51,#REF!,19,FALSE),0)</f>
        <v>0</v>
      </c>
    </row>
    <row r="52" spans="1:11" x14ac:dyDescent="0.2">
      <c r="A52" s="12" t="str">
        <f t="shared" si="0"/>
        <v>8192 02 35134 02 0000 150</v>
      </c>
      <c r="B52" s="13">
        <v>819</v>
      </c>
      <c r="C52" s="14" t="s">
        <v>76</v>
      </c>
      <c r="D52" s="15">
        <v>59515300</v>
      </c>
      <c r="F52" s="21">
        <v>817</v>
      </c>
      <c r="G52" s="21" t="s">
        <v>150</v>
      </c>
      <c r="H52" s="24">
        <v>-20000</v>
      </c>
      <c r="I52" s="19">
        <f>IFERROR(VLOOKUP(F52&amp;G52,#REF!,8,FALSE),0)</f>
        <v>0</v>
      </c>
      <c r="J52" s="19">
        <f>IFERROR(VLOOKUP(F52&amp;G52,#REF!,14,FALSE),0)</f>
        <v>0</v>
      </c>
      <c r="K52" s="19">
        <f>IFERROR(VLOOKUP(F52&amp;G52,#REF!,19,FALSE),0)</f>
        <v>0</v>
      </c>
    </row>
    <row r="53" spans="1:11" x14ac:dyDescent="0.2">
      <c r="A53" s="12" t="str">
        <f t="shared" si="0"/>
        <v>8192 02 35135 02 0000 150</v>
      </c>
      <c r="B53" s="13">
        <v>819</v>
      </c>
      <c r="C53" s="14" t="s">
        <v>123</v>
      </c>
      <c r="D53" s="16">
        <v>5673400</v>
      </c>
      <c r="F53" s="21">
        <v>817</v>
      </c>
      <c r="G53" s="21" t="s">
        <v>151</v>
      </c>
      <c r="H53" s="24">
        <v>-220.81</v>
      </c>
      <c r="I53" s="19">
        <f>IFERROR(VLOOKUP(F53&amp;G53,#REF!,8,FALSE),0)</f>
        <v>0</v>
      </c>
      <c r="J53" s="19">
        <f>IFERROR(VLOOKUP(F53&amp;G53,#REF!,14,FALSE),0)</f>
        <v>0</v>
      </c>
      <c r="K53" s="19">
        <f>IFERROR(VLOOKUP(F53&amp;G53,#REF!,19,FALSE),0)</f>
        <v>0</v>
      </c>
    </row>
    <row r="54" spans="1:11" x14ac:dyDescent="0.2">
      <c r="A54" s="12" t="str">
        <f t="shared" si="0"/>
        <v>8212 02 35137 02 0000 150</v>
      </c>
      <c r="B54" s="13">
        <v>821</v>
      </c>
      <c r="C54" s="14" t="s">
        <v>124</v>
      </c>
      <c r="D54" s="16">
        <v>2147424400</v>
      </c>
      <c r="F54" s="21">
        <v>817</v>
      </c>
      <c r="G54" s="21" t="s">
        <v>152</v>
      </c>
      <c r="H54" s="24">
        <v>-165770.21</v>
      </c>
      <c r="I54" s="19">
        <f>IFERROR(VLOOKUP(F54&amp;G54,#REF!,8,FALSE),0)</f>
        <v>0</v>
      </c>
      <c r="J54" s="19">
        <f>IFERROR(VLOOKUP(F54&amp;G54,#REF!,14,FALSE),0)</f>
        <v>0</v>
      </c>
      <c r="K54" s="19">
        <f>IFERROR(VLOOKUP(F54&amp;G54,#REF!,19,FALSE),0)</f>
        <v>0</v>
      </c>
    </row>
    <row r="55" spans="1:11" x14ac:dyDescent="0.2">
      <c r="A55" s="12" t="str">
        <f t="shared" si="0"/>
        <v>8192 02 35176 02 0000 150</v>
      </c>
      <c r="B55" s="13">
        <v>819</v>
      </c>
      <c r="C55" s="14" t="s">
        <v>77</v>
      </c>
      <c r="D55" s="16">
        <v>4083000</v>
      </c>
      <c r="F55" s="21">
        <v>817</v>
      </c>
      <c r="G55" s="21" t="s">
        <v>153</v>
      </c>
      <c r="H55" s="24">
        <v>-350415.95</v>
      </c>
      <c r="I55" s="19">
        <f>IFERROR(VLOOKUP(F55&amp;G55,#REF!,8,FALSE),0)</f>
        <v>0</v>
      </c>
      <c r="J55" s="19">
        <f>IFERROR(VLOOKUP(F55&amp;G55,#REF!,14,FALSE),0)</f>
        <v>0</v>
      </c>
      <c r="K55" s="19">
        <f>IFERROR(VLOOKUP(F55&amp;G55,#REF!,19,FALSE),0)</f>
        <v>0</v>
      </c>
    </row>
    <row r="56" spans="1:11" x14ac:dyDescent="0.2">
      <c r="A56" s="12" t="str">
        <f t="shared" si="0"/>
        <v>8212 02 35194 02 0000 150</v>
      </c>
      <c r="B56" s="13">
        <v>821</v>
      </c>
      <c r="C56" s="14" t="s">
        <v>125</v>
      </c>
      <c r="D56" s="16">
        <v>47341400</v>
      </c>
      <c r="F56" s="21">
        <v>817</v>
      </c>
      <c r="G56" s="21" t="s">
        <v>154</v>
      </c>
      <c r="H56" s="24">
        <v>-1960.6</v>
      </c>
      <c r="I56" s="19">
        <f>IFERROR(VLOOKUP(F56&amp;G56,#REF!,8,FALSE),0)</f>
        <v>0</v>
      </c>
      <c r="J56" s="19">
        <f>IFERROR(VLOOKUP(F56&amp;G56,#REF!,14,FALSE),0)</f>
        <v>0</v>
      </c>
      <c r="K56" s="19">
        <f>IFERROR(VLOOKUP(F56&amp;G56,#REF!,19,FALSE),0)</f>
        <v>0</v>
      </c>
    </row>
    <row r="57" spans="1:11" x14ac:dyDescent="0.2">
      <c r="A57" s="12" t="str">
        <f t="shared" si="0"/>
        <v>8212 02 35220 02 0000 150</v>
      </c>
      <c r="B57" s="13">
        <v>821</v>
      </c>
      <c r="C57" s="14" t="s">
        <v>126</v>
      </c>
      <c r="D57" s="16">
        <v>81383300</v>
      </c>
      <c r="F57" s="21">
        <v>817</v>
      </c>
      <c r="G57" s="21" t="s">
        <v>155</v>
      </c>
      <c r="H57" s="24">
        <v>-324836.61</v>
      </c>
      <c r="I57" s="19">
        <f>IFERROR(VLOOKUP(F57&amp;G57,#REF!,8,FALSE),0)</f>
        <v>0</v>
      </c>
      <c r="J57" s="19">
        <f>IFERROR(VLOOKUP(F57&amp;G57,#REF!,14,FALSE),0)</f>
        <v>0</v>
      </c>
      <c r="K57" s="19">
        <f>IFERROR(VLOOKUP(F57&amp;G57,#REF!,19,FALSE),0)</f>
        <v>0</v>
      </c>
    </row>
    <row r="58" spans="1:11" x14ac:dyDescent="0.2">
      <c r="A58" s="12" t="str">
        <f t="shared" si="0"/>
        <v>8212 02 35240 02 0000 150</v>
      </c>
      <c r="B58" s="13">
        <v>821</v>
      </c>
      <c r="C58" s="14" t="s">
        <v>78</v>
      </c>
      <c r="D58" s="16">
        <v>128800</v>
      </c>
      <c r="F58" s="21">
        <v>817</v>
      </c>
      <c r="G58" s="21" t="s">
        <v>156</v>
      </c>
      <c r="H58" s="24">
        <v>-891503</v>
      </c>
      <c r="I58" s="19">
        <f>IFERROR(VLOOKUP(F58&amp;G58,#REF!,8,FALSE),0)</f>
        <v>0</v>
      </c>
      <c r="J58" s="19">
        <f>IFERROR(VLOOKUP(F58&amp;G58,#REF!,14,FALSE),0)</f>
        <v>0</v>
      </c>
      <c r="K58" s="19">
        <f>IFERROR(VLOOKUP(F58&amp;G58,#REF!,19,FALSE),0)</f>
        <v>0</v>
      </c>
    </row>
    <row r="59" spans="1:11" x14ac:dyDescent="0.2">
      <c r="A59" s="12" t="str">
        <f t="shared" si="0"/>
        <v>8212 02 35250 02 0000 150</v>
      </c>
      <c r="B59" s="13">
        <v>821</v>
      </c>
      <c r="C59" s="14" t="s">
        <v>79</v>
      </c>
      <c r="D59" s="15">
        <v>717483600</v>
      </c>
      <c r="F59" s="21">
        <v>817</v>
      </c>
      <c r="G59" s="21" t="s">
        <v>157</v>
      </c>
      <c r="H59" s="24">
        <v>-746419.55</v>
      </c>
      <c r="I59" s="19">
        <f>IFERROR(VLOOKUP(F59&amp;G59,#REF!,8,FALSE),0)</f>
        <v>0</v>
      </c>
      <c r="J59" s="19">
        <f>IFERROR(VLOOKUP(F59&amp;G59,#REF!,14,FALSE),0)</f>
        <v>0</v>
      </c>
      <c r="K59" s="19">
        <f>IFERROR(VLOOKUP(F59&amp;G59,#REF!,19,FALSE),0)</f>
        <v>0</v>
      </c>
    </row>
    <row r="60" spans="1:11" x14ac:dyDescent="0.2">
      <c r="A60" s="12" t="str">
        <f t="shared" si="0"/>
        <v>8212 02 35260 02 0000 150</v>
      </c>
      <c r="B60" s="13">
        <v>821</v>
      </c>
      <c r="C60" s="14" t="s">
        <v>80</v>
      </c>
      <c r="D60" s="15">
        <v>7354600</v>
      </c>
      <c r="F60" s="21">
        <v>817</v>
      </c>
      <c r="G60" s="21" t="s">
        <v>158</v>
      </c>
      <c r="H60" s="24">
        <v>-749310.19</v>
      </c>
      <c r="I60" s="19">
        <f>IFERROR(VLOOKUP(F60&amp;G60,#REF!,8,FALSE),0)</f>
        <v>0</v>
      </c>
      <c r="J60" s="19">
        <f>IFERROR(VLOOKUP(F60&amp;G60,#REF!,14,FALSE),0)</f>
        <v>0</v>
      </c>
      <c r="K60" s="19">
        <f>IFERROR(VLOOKUP(F60&amp;G60,#REF!,19,FALSE),0)</f>
        <v>0</v>
      </c>
    </row>
    <row r="61" spans="1:11" x14ac:dyDescent="0.2">
      <c r="A61" s="12" t="str">
        <f t="shared" si="0"/>
        <v>8212 02 35270 02 0000 150</v>
      </c>
      <c r="B61" s="13">
        <v>821</v>
      </c>
      <c r="C61" s="14" t="s">
        <v>127</v>
      </c>
      <c r="D61" s="16">
        <v>6166400</v>
      </c>
      <c r="F61" s="21">
        <v>817</v>
      </c>
      <c r="G61" s="21" t="s">
        <v>159</v>
      </c>
      <c r="H61" s="24">
        <v>-189903.46</v>
      </c>
      <c r="I61" s="19">
        <f>IFERROR(VLOOKUP(F61&amp;G61,#REF!,8,FALSE),0)</f>
        <v>0</v>
      </c>
      <c r="J61" s="19">
        <f>IFERROR(VLOOKUP(F61&amp;G61,#REF!,14,FALSE),0)</f>
        <v>0</v>
      </c>
      <c r="K61" s="19">
        <f>IFERROR(VLOOKUP(F61&amp;G61,#REF!,19,FALSE),0)</f>
        <v>0</v>
      </c>
    </row>
    <row r="62" spans="1:11" x14ac:dyDescent="0.2">
      <c r="A62" s="12" t="str">
        <f t="shared" si="0"/>
        <v>8212 02 35280 02 0000 150</v>
      </c>
      <c r="B62" s="13">
        <v>821</v>
      </c>
      <c r="C62" s="14" t="s">
        <v>81</v>
      </c>
      <c r="D62" s="15">
        <v>215500</v>
      </c>
      <c r="F62" s="21">
        <v>817</v>
      </c>
      <c r="G62" s="21" t="s">
        <v>160</v>
      </c>
      <c r="H62" s="24">
        <v>-286564.93</v>
      </c>
      <c r="I62" s="19">
        <f>IFERROR(VLOOKUP(F62&amp;G62,#REF!,8,FALSE),0)</f>
        <v>0</v>
      </c>
      <c r="J62" s="19">
        <f>IFERROR(VLOOKUP(F62&amp;G62,#REF!,14,FALSE),0)</f>
        <v>0</v>
      </c>
      <c r="K62" s="19">
        <f>IFERROR(VLOOKUP(F62&amp;G62,#REF!,19,FALSE),0)</f>
        <v>0</v>
      </c>
    </row>
    <row r="63" spans="1:11" x14ac:dyDescent="0.2">
      <c r="A63" s="12" t="str">
        <f t="shared" si="0"/>
        <v>8322 02 35290 02 0000 150</v>
      </c>
      <c r="B63" s="13">
        <v>832</v>
      </c>
      <c r="C63" s="14" t="s">
        <v>128</v>
      </c>
      <c r="D63" s="16">
        <v>252331300</v>
      </c>
      <c r="F63" s="21">
        <v>818</v>
      </c>
      <c r="G63" s="21" t="s">
        <v>23</v>
      </c>
      <c r="H63" s="24">
        <v>12805744900</v>
      </c>
      <c r="I63" s="19">
        <f>IFERROR(VLOOKUP(F63&amp;G63,#REF!,8,FALSE),0)</f>
        <v>0</v>
      </c>
      <c r="J63" s="19">
        <f>IFERROR(VLOOKUP(F63&amp;G63,#REF!,14,FALSE),0)</f>
        <v>0</v>
      </c>
      <c r="K63" s="19">
        <f>IFERROR(VLOOKUP(F63&amp;G63,#REF!,19,FALSE),0)</f>
        <v>0</v>
      </c>
    </row>
    <row r="64" spans="1:11" x14ac:dyDescent="0.2">
      <c r="A64" s="12" t="str">
        <f t="shared" si="0"/>
        <v>8212 02 35380 02 0000 150</v>
      </c>
      <c r="B64" s="13">
        <v>821</v>
      </c>
      <c r="C64" s="14" t="s">
        <v>82</v>
      </c>
      <c r="D64" s="16">
        <v>448783100</v>
      </c>
      <c r="F64" s="21">
        <v>818</v>
      </c>
      <c r="G64" s="21" t="s">
        <v>97</v>
      </c>
      <c r="H64" s="24">
        <v>513084000</v>
      </c>
      <c r="I64" s="19">
        <f>IFERROR(VLOOKUP(F64&amp;G64,#REF!,8,FALSE),0)</f>
        <v>0</v>
      </c>
      <c r="J64" s="19">
        <f>IFERROR(VLOOKUP(F64&amp;G64,#REF!,14,FALSE),0)</f>
        <v>0</v>
      </c>
      <c r="K64" s="19">
        <f>IFERROR(VLOOKUP(F64&amp;G64,#REF!,19,FALSE),0)</f>
        <v>0</v>
      </c>
    </row>
    <row r="65" spans="1:11" x14ac:dyDescent="0.2">
      <c r="A65" s="12" t="str">
        <f t="shared" si="0"/>
        <v>8142 02 35460 02 0000 150</v>
      </c>
      <c r="B65" s="14">
        <v>814</v>
      </c>
      <c r="C65" s="13" t="s">
        <v>129</v>
      </c>
      <c r="D65" s="16">
        <v>249510400</v>
      </c>
      <c r="F65" s="21">
        <v>818</v>
      </c>
      <c r="G65" s="21" t="s">
        <v>24</v>
      </c>
      <c r="H65" s="24">
        <v>574234000</v>
      </c>
      <c r="I65" s="19">
        <f>IFERROR(VLOOKUP(F65&amp;G65,#REF!,8,FALSE),0)</f>
        <v>0</v>
      </c>
      <c r="J65" s="19">
        <f>IFERROR(VLOOKUP(F65&amp;G65,#REF!,14,FALSE),0)</f>
        <v>0</v>
      </c>
      <c r="K65" s="19">
        <f>IFERROR(VLOOKUP(F65&amp;G65,#REF!,19,FALSE),0)</f>
        <v>0</v>
      </c>
    </row>
    <row r="66" spans="1:11" x14ac:dyDescent="0.2">
      <c r="A66" s="12" t="str">
        <f t="shared" si="0"/>
        <v>8212 02 35573 02 0000 150</v>
      </c>
      <c r="B66" s="14">
        <v>821</v>
      </c>
      <c r="C66" s="13" t="s">
        <v>130</v>
      </c>
      <c r="D66" s="16">
        <v>141199789.66</v>
      </c>
      <c r="F66" s="21">
        <v>818</v>
      </c>
      <c r="G66" s="21" t="s">
        <v>98</v>
      </c>
      <c r="H66" s="24">
        <v>68563000</v>
      </c>
      <c r="I66" s="19">
        <f>IFERROR(VLOOKUP(F66&amp;G66,#REF!,8,FALSE),0)</f>
        <v>0</v>
      </c>
      <c r="J66" s="19">
        <f>IFERROR(VLOOKUP(F66&amp;G66,#REF!,14,FALSE),0)</f>
        <v>0</v>
      </c>
      <c r="K66" s="19">
        <f>IFERROR(VLOOKUP(F66&amp;G66,#REF!,19,FALSE),0)</f>
        <v>0</v>
      </c>
    </row>
    <row r="67" spans="1:11" x14ac:dyDescent="0.2">
      <c r="A67" s="12" t="str">
        <f t="shared" ref="A67:A130" si="1">B67&amp;C67</f>
        <v>8182 02 35900 02 0000 150</v>
      </c>
      <c r="B67" s="14">
        <v>818</v>
      </c>
      <c r="C67" s="14" t="s">
        <v>83</v>
      </c>
      <c r="D67" s="15">
        <v>101642900</v>
      </c>
      <c r="F67" s="21">
        <v>818</v>
      </c>
      <c r="G67" s="21" t="s">
        <v>83</v>
      </c>
      <c r="H67" s="24">
        <v>101642900</v>
      </c>
      <c r="I67" s="19">
        <v>126723400</v>
      </c>
      <c r="J67" s="19">
        <v>138670000</v>
      </c>
      <c r="K67" s="19">
        <v>92201600</v>
      </c>
    </row>
    <row r="68" spans="1:11" x14ac:dyDescent="0.2">
      <c r="A68" s="12" t="str">
        <f t="shared" si="1"/>
        <v>8142 02 45136 02 0000 150</v>
      </c>
      <c r="B68" s="13">
        <v>814</v>
      </c>
      <c r="C68" s="14" t="s">
        <v>131</v>
      </c>
      <c r="D68" s="15">
        <v>1700000</v>
      </c>
      <c r="F68" s="21">
        <v>819</v>
      </c>
      <c r="G68" s="21" t="s">
        <v>99</v>
      </c>
      <c r="H68" s="24">
        <v>105573900</v>
      </c>
      <c r="I68" s="19">
        <f>IFERROR(VLOOKUP(F68&amp;G68,#REF!,8,FALSE),0)</f>
        <v>0</v>
      </c>
      <c r="J68" s="19">
        <f>IFERROR(VLOOKUP(F68&amp;G68,#REF!,14,FALSE),0)</f>
        <v>0</v>
      </c>
      <c r="K68" s="19">
        <f>IFERROR(VLOOKUP(F68&amp;G68,#REF!,19,FALSE),0)</f>
        <v>0</v>
      </c>
    </row>
    <row r="69" spans="1:11" x14ac:dyDescent="0.2">
      <c r="A69" s="12" t="str">
        <f t="shared" si="1"/>
        <v>8032 02 45141 02 0000 150</v>
      </c>
      <c r="B69" s="13">
        <v>803</v>
      </c>
      <c r="C69" s="13" t="s">
        <v>84</v>
      </c>
      <c r="D69" s="15">
        <v>8501904</v>
      </c>
      <c r="F69" s="21">
        <v>819</v>
      </c>
      <c r="G69" s="21" t="s">
        <v>1</v>
      </c>
      <c r="H69" s="24">
        <v>279679837.79000002</v>
      </c>
      <c r="I69" s="19">
        <f>IFERROR(VLOOKUP(F69&amp;G69,#REF!,8,FALSE),0)</f>
        <v>0</v>
      </c>
      <c r="J69" s="19">
        <f>IFERROR(VLOOKUP(F69&amp;G69,#REF!,14,FALSE),0)</f>
        <v>0</v>
      </c>
      <c r="K69" s="19">
        <f>IFERROR(VLOOKUP(F69&amp;G69,#REF!,19,FALSE),0)</f>
        <v>0</v>
      </c>
    </row>
    <row r="70" spans="1:11" x14ac:dyDescent="0.2">
      <c r="A70" s="12" t="str">
        <f t="shared" si="1"/>
        <v>8032 02 45142 02 0000 150</v>
      </c>
      <c r="B70" s="13">
        <v>803</v>
      </c>
      <c r="C70" s="13" t="s">
        <v>85</v>
      </c>
      <c r="D70" s="15">
        <v>4484184</v>
      </c>
      <c r="F70" s="21">
        <v>819</v>
      </c>
      <c r="G70" s="21" t="s">
        <v>115</v>
      </c>
      <c r="H70" s="24">
        <v>376171988</v>
      </c>
      <c r="I70" s="19">
        <f>IFERROR(VLOOKUP(F70&amp;G70,#REF!,8,FALSE),0)</f>
        <v>0</v>
      </c>
      <c r="J70" s="19">
        <f>IFERROR(VLOOKUP(F70&amp;G70,#REF!,14,FALSE),0)</f>
        <v>0</v>
      </c>
      <c r="K70" s="19">
        <f>IFERROR(VLOOKUP(F70&amp;G70,#REF!,19,FALSE),0)</f>
        <v>0</v>
      </c>
    </row>
    <row r="71" spans="1:11" x14ac:dyDescent="0.2">
      <c r="A71" s="12" t="str">
        <f t="shared" si="1"/>
        <v>8162 02 45159 02 0000 150</v>
      </c>
      <c r="B71" s="13">
        <v>816</v>
      </c>
      <c r="C71" s="14" t="s">
        <v>7</v>
      </c>
      <c r="D71" s="16">
        <v>206742500</v>
      </c>
      <c r="F71" s="21">
        <v>819</v>
      </c>
      <c r="G71" s="21" t="s">
        <v>76</v>
      </c>
      <c r="H71" s="24">
        <v>59515300</v>
      </c>
      <c r="I71" s="19">
        <f>IFERROR(VLOOKUP(F71&amp;G71,#REF!,8,FALSE),0)</f>
        <v>0</v>
      </c>
      <c r="J71" s="19">
        <f>IFERROR(VLOOKUP(F71&amp;G71,#REF!,14,FALSE),0)</f>
        <v>0</v>
      </c>
      <c r="K71" s="19">
        <f>IFERROR(VLOOKUP(F71&amp;G71,#REF!,19,FALSE),0)</f>
        <v>0</v>
      </c>
    </row>
    <row r="72" spans="1:11" x14ac:dyDescent="0.2">
      <c r="A72" s="12" t="str">
        <f t="shared" si="1"/>
        <v>8142 02 45161 02 0000 150</v>
      </c>
      <c r="B72" s="13">
        <v>814</v>
      </c>
      <c r="C72" s="14" t="s">
        <v>132</v>
      </c>
      <c r="D72" s="16">
        <v>84191400</v>
      </c>
      <c r="F72" s="21">
        <v>819</v>
      </c>
      <c r="G72" s="21" t="s">
        <v>123</v>
      </c>
      <c r="H72" s="24">
        <v>5673400</v>
      </c>
      <c r="I72" s="19">
        <f>IFERROR(VLOOKUP(F72&amp;G72,#REF!,8,FALSE),0)</f>
        <v>0</v>
      </c>
      <c r="J72" s="19">
        <f>IFERROR(VLOOKUP(F72&amp;G72,#REF!,14,FALSE),0)</f>
        <v>0</v>
      </c>
      <c r="K72" s="19">
        <f>IFERROR(VLOOKUP(F72&amp;G72,#REF!,19,FALSE),0)</f>
        <v>0</v>
      </c>
    </row>
    <row r="73" spans="1:11" x14ac:dyDescent="0.2">
      <c r="A73" s="12" t="str">
        <f t="shared" si="1"/>
        <v>8142 02 45161 02 0000 150</v>
      </c>
      <c r="B73" s="13">
        <v>814</v>
      </c>
      <c r="C73" s="14" t="s">
        <v>132</v>
      </c>
      <c r="D73" s="16">
        <v>25402900</v>
      </c>
      <c r="F73" s="21">
        <v>819</v>
      </c>
      <c r="G73" s="21" t="s">
        <v>77</v>
      </c>
      <c r="H73" s="24">
        <v>4083000</v>
      </c>
      <c r="I73" s="19">
        <f>IFERROR(VLOOKUP(F73&amp;G73,#REF!,8,FALSE),0)</f>
        <v>0</v>
      </c>
      <c r="J73" s="19">
        <f>IFERROR(VLOOKUP(F73&amp;G73,#REF!,14,FALSE),0)</f>
        <v>0</v>
      </c>
      <c r="K73" s="19">
        <f>IFERROR(VLOOKUP(F73&amp;G73,#REF!,19,FALSE),0)</f>
        <v>0</v>
      </c>
    </row>
    <row r="74" spans="1:11" x14ac:dyDescent="0.2">
      <c r="A74" s="12" t="str">
        <f t="shared" si="1"/>
        <v>8172 02 45433 02 0000 150</v>
      </c>
      <c r="B74" s="13">
        <v>817</v>
      </c>
      <c r="C74" s="14" t="s">
        <v>133</v>
      </c>
      <c r="D74" s="16">
        <v>4470345500</v>
      </c>
      <c r="F74" s="21">
        <v>819</v>
      </c>
      <c r="G74" s="21" t="s">
        <v>138</v>
      </c>
      <c r="H74" s="24">
        <v>44377.979999999996</v>
      </c>
      <c r="I74" s="19">
        <f>IFERROR(VLOOKUP(F74&amp;G74,#REF!,8,FALSE),0)</f>
        <v>0</v>
      </c>
      <c r="J74" s="19">
        <f>IFERROR(VLOOKUP(F74&amp;G74,#REF!,14,FALSE),0)</f>
        <v>0</v>
      </c>
      <c r="K74" s="19">
        <f>IFERROR(VLOOKUP(F74&amp;G74,#REF!,19,FALSE),0)</f>
        <v>0</v>
      </c>
    </row>
    <row r="75" spans="1:11" x14ac:dyDescent="0.2">
      <c r="A75" s="12" t="str">
        <f t="shared" si="1"/>
        <v>8142 02 49000 02 0000 150</v>
      </c>
      <c r="B75" s="13">
        <v>814</v>
      </c>
      <c r="C75" s="14" t="s">
        <v>134</v>
      </c>
      <c r="D75" s="16">
        <v>7343300</v>
      </c>
      <c r="F75" s="21">
        <v>819</v>
      </c>
      <c r="G75" s="21" t="s">
        <v>141</v>
      </c>
      <c r="H75" s="24">
        <v>140456</v>
      </c>
      <c r="I75" s="19">
        <f>IFERROR(VLOOKUP(F75&amp;G75,#REF!,8,FALSE),0)</f>
        <v>0</v>
      </c>
      <c r="J75" s="19">
        <f>IFERROR(VLOOKUP(F75&amp;G75,#REF!,14,FALSE),0)</f>
        <v>0</v>
      </c>
      <c r="K75" s="19">
        <f>IFERROR(VLOOKUP(F75&amp;G75,#REF!,19,FALSE),0)</f>
        <v>0</v>
      </c>
    </row>
    <row r="76" spans="1:11" x14ac:dyDescent="0.2">
      <c r="A76" s="12" t="str">
        <f t="shared" si="1"/>
        <v>8152 02 49000 02 0000 150</v>
      </c>
      <c r="B76" s="13">
        <v>815</v>
      </c>
      <c r="C76" s="14" t="s">
        <v>134</v>
      </c>
      <c r="D76" s="16">
        <v>1892700</v>
      </c>
      <c r="F76" s="21">
        <v>819</v>
      </c>
      <c r="G76" s="21" t="s">
        <v>161</v>
      </c>
      <c r="H76" s="24">
        <v>-47836.31</v>
      </c>
      <c r="I76" s="19">
        <f>IFERROR(VLOOKUP(F76&amp;G76,#REF!,8,FALSE),0)</f>
        <v>0</v>
      </c>
      <c r="J76" s="19">
        <f>IFERROR(VLOOKUP(F76&amp;G76,#REF!,14,FALSE),0)</f>
        <v>0</v>
      </c>
      <c r="K76" s="19">
        <f>IFERROR(VLOOKUP(F76&amp;G76,#REF!,19,FALSE),0)</f>
        <v>0</v>
      </c>
    </row>
    <row r="77" spans="1:11" x14ac:dyDescent="0.2">
      <c r="A77" s="12" t="str">
        <f t="shared" si="1"/>
        <v>8152 02 49000 02 0000 150</v>
      </c>
      <c r="B77" s="13">
        <v>815</v>
      </c>
      <c r="C77" s="14" t="s">
        <v>134</v>
      </c>
      <c r="D77" s="16">
        <v>7919200</v>
      </c>
      <c r="F77" s="21">
        <v>819</v>
      </c>
      <c r="G77" s="21" t="s">
        <v>162</v>
      </c>
      <c r="H77" s="24">
        <v>-140456</v>
      </c>
      <c r="I77" s="19">
        <f>IFERROR(VLOOKUP(F77&amp;G77,#REF!,8,FALSE),0)</f>
        <v>0</v>
      </c>
      <c r="J77" s="19">
        <f>IFERROR(VLOOKUP(F77&amp;G77,#REF!,14,FALSE),0)</f>
        <v>0</v>
      </c>
      <c r="K77" s="19">
        <f>IFERROR(VLOOKUP(F77&amp;G77,#REF!,19,FALSE),0)</f>
        <v>0</v>
      </c>
    </row>
    <row r="78" spans="1:11" x14ac:dyDescent="0.2">
      <c r="A78" s="12" t="str">
        <f t="shared" si="1"/>
        <v>8142 02 49001 02 0000 150</v>
      </c>
      <c r="B78" s="13">
        <v>814</v>
      </c>
      <c r="C78" s="14" t="s">
        <v>135</v>
      </c>
      <c r="D78" s="16">
        <v>47470000</v>
      </c>
      <c r="F78" s="21">
        <v>819</v>
      </c>
      <c r="G78" s="21" t="s">
        <v>163</v>
      </c>
      <c r="H78" s="24">
        <v>-1986625.4300000002</v>
      </c>
      <c r="I78" s="19">
        <f>IFERROR(VLOOKUP(F78&amp;G78,#REF!,8,FALSE),0)</f>
        <v>0</v>
      </c>
      <c r="J78" s="19">
        <f>IFERROR(VLOOKUP(F78&amp;G78,#REF!,14,FALSE),0)</f>
        <v>0</v>
      </c>
      <c r="K78" s="19">
        <f>IFERROR(VLOOKUP(F78&amp;G78,#REF!,19,FALSE),0)</f>
        <v>0</v>
      </c>
    </row>
    <row r="79" spans="1:11" x14ac:dyDescent="0.2">
      <c r="A79" s="12" t="str">
        <f t="shared" si="1"/>
        <v>8142 02 49001 02 0000 150</v>
      </c>
      <c r="B79" s="13">
        <v>814</v>
      </c>
      <c r="C79" s="14" t="s">
        <v>135</v>
      </c>
      <c r="D79" s="16">
        <v>58416700</v>
      </c>
      <c r="F79" s="21">
        <v>821</v>
      </c>
      <c r="G79" s="21" t="s">
        <v>8</v>
      </c>
      <c r="H79" s="24">
        <v>1565800</v>
      </c>
      <c r="I79" s="19">
        <f>IFERROR(VLOOKUP(F79&amp;G79,#REF!,8,FALSE),0)</f>
        <v>0</v>
      </c>
      <c r="J79" s="19">
        <f>IFERROR(VLOOKUP(F79&amp;G79,#REF!,14,FALSE),0)</f>
        <v>0</v>
      </c>
      <c r="K79" s="19">
        <f>IFERROR(VLOOKUP(F79&amp;G79,#REF!,19,FALSE),0)</f>
        <v>0</v>
      </c>
    </row>
    <row r="80" spans="1:11" x14ac:dyDescent="0.2">
      <c r="A80" s="12" t="str">
        <f t="shared" si="1"/>
        <v>8142 02 49001 02 0000 150</v>
      </c>
      <c r="B80" s="13">
        <v>814</v>
      </c>
      <c r="C80" s="14" t="s">
        <v>135</v>
      </c>
      <c r="D80" s="16">
        <v>21000000</v>
      </c>
      <c r="F80" s="21">
        <v>821</v>
      </c>
      <c r="G80" s="21" t="s">
        <v>100</v>
      </c>
      <c r="H80" s="24">
        <v>47800</v>
      </c>
      <c r="I80" s="19">
        <f>IFERROR(VLOOKUP(F80&amp;G80,#REF!,8,FALSE),0)</f>
        <v>0</v>
      </c>
      <c r="J80" s="19">
        <f>IFERROR(VLOOKUP(F80&amp;G80,#REF!,14,FALSE),0)</f>
        <v>0</v>
      </c>
      <c r="K80" s="19">
        <f>IFERROR(VLOOKUP(F80&amp;G80,#REF!,19,FALSE),0)</f>
        <v>0</v>
      </c>
    </row>
    <row r="81" spans="1:11" x14ac:dyDescent="0.2">
      <c r="A81" s="12" t="str">
        <f t="shared" si="1"/>
        <v>8032 18 02010 02 0000 180</v>
      </c>
      <c r="B81" s="13">
        <v>803</v>
      </c>
      <c r="C81" s="13" t="s">
        <v>136</v>
      </c>
      <c r="D81" s="16">
        <v>292359.43</v>
      </c>
      <c r="F81" s="21">
        <v>821</v>
      </c>
      <c r="G81" s="21" t="s">
        <v>9</v>
      </c>
      <c r="H81" s="24">
        <v>77360700</v>
      </c>
      <c r="I81" s="19">
        <f>IFERROR(VLOOKUP(F81&amp;G81,#REF!,8,FALSE),0)</f>
        <v>0</v>
      </c>
      <c r="J81" s="19">
        <f>IFERROR(VLOOKUP(F81&amp;G81,#REF!,14,FALSE),0)</f>
        <v>0</v>
      </c>
      <c r="K81" s="19">
        <f>IFERROR(VLOOKUP(F81&amp;G81,#REF!,19,FALSE),0)</f>
        <v>0</v>
      </c>
    </row>
    <row r="82" spans="1:11" x14ac:dyDescent="0.2">
      <c r="A82" s="12" t="str">
        <f t="shared" si="1"/>
        <v>8032 18 02020 02 0000 180</v>
      </c>
      <c r="B82" s="13">
        <v>803</v>
      </c>
      <c r="C82" s="13" t="s">
        <v>137</v>
      </c>
      <c r="D82" s="16">
        <v>161668.96</v>
      </c>
      <c r="F82" s="21">
        <v>821</v>
      </c>
      <c r="G82" s="21" t="s">
        <v>2</v>
      </c>
      <c r="H82" s="24">
        <v>238261500</v>
      </c>
      <c r="I82" s="19">
        <f>IFERROR(VLOOKUP(F82&amp;G82,#REF!,8,FALSE),0)</f>
        <v>0</v>
      </c>
      <c r="J82" s="19">
        <f>IFERROR(VLOOKUP(F82&amp;G82,#REF!,14,FALSE),0)</f>
        <v>0</v>
      </c>
      <c r="K82" s="19">
        <f>IFERROR(VLOOKUP(F82&amp;G82,#REF!,19,FALSE),0)</f>
        <v>0</v>
      </c>
    </row>
    <row r="83" spans="1:11" x14ac:dyDescent="0.2">
      <c r="A83" s="12" t="str">
        <f t="shared" si="1"/>
        <v>8112 18 02010 02 0000 180</v>
      </c>
      <c r="B83" s="13">
        <v>811</v>
      </c>
      <c r="C83" s="13" t="s">
        <v>136</v>
      </c>
      <c r="D83" s="16">
        <v>2607</v>
      </c>
      <c r="F83" s="21">
        <v>821</v>
      </c>
      <c r="G83" s="21" t="s">
        <v>103</v>
      </c>
      <c r="H83" s="24">
        <v>244375</v>
      </c>
      <c r="I83" s="19">
        <f>IFERROR(VLOOKUP(F83&amp;G83,#REF!,8,FALSE),0)</f>
        <v>0</v>
      </c>
      <c r="J83" s="19">
        <f>IFERROR(VLOOKUP(F83&amp;G83,#REF!,14,FALSE),0)</f>
        <v>0</v>
      </c>
      <c r="K83" s="19">
        <f>IFERROR(VLOOKUP(F83&amp;G83,#REF!,19,FALSE),0)</f>
        <v>0</v>
      </c>
    </row>
    <row r="84" spans="1:11" x14ac:dyDescent="0.2">
      <c r="A84" s="12" t="str">
        <f t="shared" si="1"/>
        <v>8122 18 60010 02 0000 150</v>
      </c>
      <c r="B84" s="13">
        <v>812</v>
      </c>
      <c r="C84" s="13" t="s">
        <v>138</v>
      </c>
      <c r="D84" s="16">
        <v>2385870.67</v>
      </c>
      <c r="F84" s="21">
        <v>821</v>
      </c>
      <c r="G84" s="21" t="s">
        <v>11</v>
      </c>
      <c r="H84" s="24">
        <v>2659200</v>
      </c>
      <c r="I84" s="19">
        <f>IFERROR(VLOOKUP(F84&amp;G84,#REF!,8,FALSE),0)</f>
        <v>0</v>
      </c>
      <c r="J84" s="19">
        <f>IFERROR(VLOOKUP(F84&amp;G84,#REF!,14,FALSE),0)</f>
        <v>0</v>
      </c>
      <c r="K84" s="19">
        <f>IFERROR(VLOOKUP(F84&amp;G84,#REF!,19,FALSE),0)</f>
        <v>0</v>
      </c>
    </row>
    <row r="85" spans="1:11" x14ac:dyDescent="0.2">
      <c r="A85" s="12" t="str">
        <f t="shared" si="1"/>
        <v>8122 18 60010 02 0000 150</v>
      </c>
      <c r="B85" s="13">
        <v>812</v>
      </c>
      <c r="C85" s="13" t="s">
        <v>138</v>
      </c>
      <c r="D85" s="16">
        <v>1165310.8899999999</v>
      </c>
      <c r="F85" s="21">
        <v>821</v>
      </c>
      <c r="G85" s="21" t="s">
        <v>13</v>
      </c>
      <c r="H85" s="24">
        <v>15293400</v>
      </c>
      <c r="I85" s="19">
        <f>IFERROR(VLOOKUP(F85&amp;G85,#REF!,8,FALSE),0)</f>
        <v>0</v>
      </c>
      <c r="J85" s="19">
        <f>IFERROR(VLOOKUP(F85&amp;G85,#REF!,14,FALSE),0)</f>
        <v>0</v>
      </c>
      <c r="K85" s="19">
        <f>IFERROR(VLOOKUP(F85&amp;G85,#REF!,19,FALSE),0)</f>
        <v>0</v>
      </c>
    </row>
    <row r="86" spans="1:11" x14ac:dyDescent="0.2">
      <c r="A86" s="12" t="str">
        <f t="shared" si="1"/>
        <v>8122 18 02030 02 0000 180</v>
      </c>
      <c r="B86" s="13">
        <v>812</v>
      </c>
      <c r="C86" s="13" t="s">
        <v>139</v>
      </c>
      <c r="D86" s="16">
        <v>78.36</v>
      </c>
      <c r="F86" s="21">
        <v>821</v>
      </c>
      <c r="G86" s="21" t="s">
        <v>105</v>
      </c>
      <c r="H86" s="24">
        <v>25832500</v>
      </c>
      <c r="I86" s="19">
        <f>IFERROR(VLOOKUP(F86&amp;G86,#REF!,8,FALSE),0)</f>
        <v>0</v>
      </c>
      <c r="J86" s="19">
        <f>IFERROR(VLOOKUP(F86&amp;G86,#REF!,14,FALSE),0)</f>
        <v>0</v>
      </c>
      <c r="K86" s="19">
        <f>IFERROR(VLOOKUP(F86&amp;G86,#REF!,19,FALSE),0)</f>
        <v>0</v>
      </c>
    </row>
    <row r="87" spans="1:11" x14ac:dyDescent="0.2">
      <c r="A87" s="12" t="str">
        <f t="shared" si="1"/>
        <v>8122 18 02030 02 0000 180</v>
      </c>
      <c r="B87" s="13">
        <v>812</v>
      </c>
      <c r="C87" s="13" t="s">
        <v>139</v>
      </c>
      <c r="D87" s="16">
        <v>23162329.780000001</v>
      </c>
      <c r="F87" s="21">
        <v>821</v>
      </c>
      <c r="G87" s="21" t="s">
        <v>122</v>
      </c>
      <c r="H87" s="24">
        <v>323015300</v>
      </c>
      <c r="I87" s="19">
        <f>IFERROR(VLOOKUP(F87&amp;G87,#REF!,8,FALSE),0)</f>
        <v>0</v>
      </c>
      <c r="J87" s="19">
        <f>IFERROR(VLOOKUP(F87&amp;G87,#REF!,14,FALSE),0)</f>
        <v>0</v>
      </c>
      <c r="K87" s="19">
        <f>IFERROR(VLOOKUP(F87&amp;G87,#REF!,19,FALSE),0)</f>
        <v>0</v>
      </c>
    </row>
    <row r="88" spans="1:11" x14ac:dyDescent="0.2">
      <c r="A88" s="12" t="str">
        <f t="shared" si="1"/>
        <v>8122 18 25555 02 0000 150</v>
      </c>
      <c r="B88" s="13">
        <v>812</v>
      </c>
      <c r="C88" s="13" t="s">
        <v>140</v>
      </c>
      <c r="D88" s="16">
        <v>38678.879999999997</v>
      </c>
      <c r="F88" s="21">
        <v>821</v>
      </c>
      <c r="G88" s="21" t="s">
        <v>124</v>
      </c>
      <c r="H88" s="24">
        <v>2147424400</v>
      </c>
      <c r="I88" s="19">
        <f>IFERROR(VLOOKUP(F88&amp;G88,#REF!,8,FALSE),0)</f>
        <v>0</v>
      </c>
      <c r="J88" s="19">
        <f>IFERROR(VLOOKUP(F88&amp;G88,#REF!,14,FALSE),0)</f>
        <v>0</v>
      </c>
      <c r="K88" s="19">
        <f>IFERROR(VLOOKUP(F88&amp;G88,#REF!,19,FALSE),0)</f>
        <v>0</v>
      </c>
    </row>
    <row r="89" spans="1:11" x14ac:dyDescent="0.2">
      <c r="A89" s="12" t="str">
        <f t="shared" si="1"/>
        <v>8142 18 02010 02 0000 180</v>
      </c>
      <c r="B89" s="13">
        <v>814</v>
      </c>
      <c r="C89" s="13" t="s">
        <v>136</v>
      </c>
      <c r="D89" s="16">
        <v>2385</v>
      </c>
      <c r="F89" s="21">
        <v>821</v>
      </c>
      <c r="G89" s="21" t="s">
        <v>125</v>
      </c>
      <c r="H89" s="24">
        <v>47341400</v>
      </c>
      <c r="I89" s="19">
        <f>IFERROR(VLOOKUP(F89&amp;G89,#REF!,8,FALSE),0)</f>
        <v>0</v>
      </c>
      <c r="J89" s="19">
        <f>IFERROR(VLOOKUP(F89&amp;G89,#REF!,14,FALSE),0)</f>
        <v>0</v>
      </c>
      <c r="K89" s="19">
        <f>IFERROR(VLOOKUP(F89&amp;G89,#REF!,19,FALSE),0)</f>
        <v>0</v>
      </c>
    </row>
    <row r="90" spans="1:11" x14ac:dyDescent="0.2">
      <c r="A90" s="12" t="str">
        <f t="shared" si="1"/>
        <v>8152 18 60010 02 0000 150</v>
      </c>
      <c r="B90" s="13">
        <v>815</v>
      </c>
      <c r="C90" s="13" t="s">
        <v>138</v>
      </c>
      <c r="D90" s="16">
        <v>6078</v>
      </c>
      <c r="F90" s="21">
        <v>821</v>
      </c>
      <c r="G90" s="21" t="s">
        <v>126</v>
      </c>
      <c r="H90" s="24">
        <v>81383300</v>
      </c>
      <c r="I90" s="19">
        <f>IFERROR(VLOOKUP(F90&amp;G90,#REF!,8,FALSE),0)</f>
        <v>0</v>
      </c>
      <c r="J90" s="19">
        <f>IFERROR(VLOOKUP(F90&amp;G90,#REF!,14,FALSE),0)</f>
        <v>0</v>
      </c>
      <c r="K90" s="19">
        <f>IFERROR(VLOOKUP(F90&amp;G90,#REF!,19,FALSE),0)</f>
        <v>0</v>
      </c>
    </row>
    <row r="91" spans="1:11" x14ac:dyDescent="0.2">
      <c r="A91" s="12" t="str">
        <f t="shared" si="1"/>
        <v>8162 18 02010 02 0000 180</v>
      </c>
      <c r="B91" s="13">
        <v>816</v>
      </c>
      <c r="C91" s="13" t="s">
        <v>136</v>
      </c>
      <c r="D91" s="16">
        <v>18087</v>
      </c>
      <c r="F91" s="21">
        <v>821</v>
      </c>
      <c r="G91" s="21" t="s">
        <v>78</v>
      </c>
      <c r="H91" s="24">
        <v>128800</v>
      </c>
      <c r="I91" s="19">
        <f>IFERROR(VLOOKUP(F91&amp;G91,#REF!,8,FALSE),0)</f>
        <v>0</v>
      </c>
      <c r="J91" s="19">
        <f>IFERROR(VLOOKUP(F91&amp;G91,#REF!,14,FALSE),0)</f>
        <v>0</v>
      </c>
      <c r="K91" s="19">
        <f>IFERROR(VLOOKUP(F91&amp;G91,#REF!,19,FALSE),0)</f>
        <v>0</v>
      </c>
    </row>
    <row r="92" spans="1:11" x14ac:dyDescent="0.2">
      <c r="A92" s="12" t="str">
        <f t="shared" si="1"/>
        <v>8162 18 60010 02 0000 150</v>
      </c>
      <c r="B92" s="13">
        <v>816</v>
      </c>
      <c r="C92" s="13" t="s">
        <v>138</v>
      </c>
      <c r="D92" s="16">
        <v>247.5</v>
      </c>
      <c r="F92" s="21">
        <v>821</v>
      </c>
      <c r="G92" s="21" t="s">
        <v>79</v>
      </c>
      <c r="H92" s="24">
        <v>717483600</v>
      </c>
      <c r="I92" s="19">
        <f>IFERROR(VLOOKUP(F92&amp;G92,#REF!,8,FALSE),0)</f>
        <v>0</v>
      </c>
      <c r="J92" s="19">
        <f>IFERROR(VLOOKUP(F92&amp;G92,#REF!,14,FALSE),0)</f>
        <v>0</v>
      </c>
      <c r="K92" s="19">
        <f>IFERROR(VLOOKUP(F92&amp;G92,#REF!,19,FALSE),0)</f>
        <v>0</v>
      </c>
    </row>
    <row r="93" spans="1:11" x14ac:dyDescent="0.2">
      <c r="A93" s="12" t="str">
        <f t="shared" si="1"/>
        <v>8172 18 02030 02 0000 180</v>
      </c>
      <c r="B93" s="13">
        <v>817</v>
      </c>
      <c r="C93" s="13" t="s">
        <v>139</v>
      </c>
      <c r="D93" s="16">
        <v>300000</v>
      </c>
      <c r="F93" s="21">
        <v>821</v>
      </c>
      <c r="G93" s="21" t="s">
        <v>80</v>
      </c>
      <c r="H93" s="24">
        <v>7354600</v>
      </c>
      <c r="I93" s="19">
        <f>IFERROR(VLOOKUP(F93&amp;G93,#REF!,8,FALSE),0)</f>
        <v>0</v>
      </c>
      <c r="J93" s="19">
        <f>IFERROR(VLOOKUP(F93&amp;G93,#REF!,14,FALSE),0)</f>
        <v>0</v>
      </c>
      <c r="K93" s="19">
        <f>IFERROR(VLOOKUP(F93&amp;G93,#REF!,19,FALSE),0)</f>
        <v>0</v>
      </c>
    </row>
    <row r="94" spans="1:11" x14ac:dyDescent="0.2">
      <c r="A94" s="12" t="str">
        <f t="shared" si="1"/>
        <v>8192 18 60010 02 0000 150</v>
      </c>
      <c r="B94" s="13">
        <v>819</v>
      </c>
      <c r="C94" s="13" t="s">
        <v>138</v>
      </c>
      <c r="D94" s="16">
        <v>44377.979999999996</v>
      </c>
      <c r="F94" s="21">
        <v>821</v>
      </c>
      <c r="G94" s="21" t="s">
        <v>127</v>
      </c>
      <c r="H94" s="24">
        <v>6166400</v>
      </c>
      <c r="I94" s="19">
        <f>IFERROR(VLOOKUP(F94&amp;G94,#REF!,8,FALSE),0)</f>
        <v>0</v>
      </c>
      <c r="J94" s="19">
        <f>IFERROR(VLOOKUP(F94&amp;G94,#REF!,14,FALSE),0)</f>
        <v>0</v>
      </c>
      <c r="K94" s="19">
        <f>IFERROR(VLOOKUP(F94&amp;G94,#REF!,19,FALSE),0)</f>
        <v>0</v>
      </c>
    </row>
    <row r="95" spans="1:11" x14ac:dyDescent="0.2">
      <c r="A95" s="12" t="str">
        <f t="shared" si="1"/>
        <v>8192 18 45420 02 0000 150</v>
      </c>
      <c r="B95" s="13">
        <v>819</v>
      </c>
      <c r="C95" s="14" t="s">
        <v>141</v>
      </c>
      <c r="D95" s="16">
        <v>140456</v>
      </c>
      <c r="F95" s="21">
        <v>821</v>
      </c>
      <c r="G95" s="21" t="s">
        <v>81</v>
      </c>
      <c r="H95" s="24">
        <v>215500</v>
      </c>
      <c r="I95" s="19">
        <f>IFERROR(VLOOKUP(F95&amp;G95,#REF!,8,FALSE),0)</f>
        <v>0</v>
      </c>
      <c r="J95" s="19">
        <f>IFERROR(VLOOKUP(F95&amp;G95,#REF!,14,FALSE),0)</f>
        <v>0</v>
      </c>
      <c r="K95" s="19">
        <f>IFERROR(VLOOKUP(F95&amp;G95,#REF!,19,FALSE),0)</f>
        <v>0</v>
      </c>
    </row>
    <row r="96" spans="1:11" x14ac:dyDescent="0.2">
      <c r="A96" s="12" t="str">
        <f t="shared" si="1"/>
        <v>8212 18 02010 02 0000 180</v>
      </c>
      <c r="B96" s="13">
        <v>821</v>
      </c>
      <c r="C96" s="14" t="s">
        <v>136</v>
      </c>
      <c r="D96" s="16">
        <v>1110731</v>
      </c>
      <c r="F96" s="21">
        <v>821</v>
      </c>
      <c r="G96" s="21" t="s">
        <v>82</v>
      </c>
      <c r="H96" s="24">
        <v>448783100</v>
      </c>
      <c r="I96" s="19">
        <f>IFERROR(VLOOKUP(F96&amp;G96,#REF!,8,FALSE),0)</f>
        <v>0</v>
      </c>
      <c r="J96" s="19">
        <f>IFERROR(VLOOKUP(F96&amp;G96,#REF!,14,FALSE),0)</f>
        <v>0</v>
      </c>
      <c r="K96" s="19">
        <f>IFERROR(VLOOKUP(F96&amp;G96,#REF!,19,FALSE),0)</f>
        <v>0</v>
      </c>
    </row>
    <row r="97" spans="1:11" x14ac:dyDescent="0.2">
      <c r="A97" s="12" t="str">
        <f t="shared" si="1"/>
        <v>8212 18 60010 02 0000 150</v>
      </c>
      <c r="B97" s="13">
        <v>821</v>
      </c>
      <c r="C97" s="14" t="s">
        <v>138</v>
      </c>
      <c r="D97" s="16">
        <v>16692.560000000001</v>
      </c>
      <c r="F97" s="21">
        <v>821</v>
      </c>
      <c r="G97" s="21" t="s">
        <v>130</v>
      </c>
      <c r="H97" s="24">
        <v>141199789.66</v>
      </c>
      <c r="I97" s="19">
        <f>IFERROR(VLOOKUP(F97&amp;G97,#REF!,8,FALSE),0)</f>
        <v>0</v>
      </c>
      <c r="J97" s="19">
        <f>IFERROR(VLOOKUP(F97&amp;G97,#REF!,14,FALSE),0)</f>
        <v>0</v>
      </c>
      <c r="K97" s="19">
        <f>IFERROR(VLOOKUP(F97&amp;G97,#REF!,19,FALSE),0)</f>
        <v>0</v>
      </c>
    </row>
    <row r="98" spans="1:11" x14ac:dyDescent="0.2">
      <c r="A98" s="12" t="str">
        <f t="shared" si="1"/>
        <v>8212 18 60010 02 0000 150</v>
      </c>
      <c r="B98" s="13">
        <v>821</v>
      </c>
      <c r="C98" s="13" t="s">
        <v>138</v>
      </c>
      <c r="D98" s="16">
        <v>303579.03999999998</v>
      </c>
      <c r="F98" s="21">
        <v>821</v>
      </c>
      <c r="G98" s="21" t="s">
        <v>136</v>
      </c>
      <c r="H98" s="24">
        <v>1110731</v>
      </c>
      <c r="I98" s="19">
        <f>IFERROR(VLOOKUP(F98&amp;G98,#REF!,8,FALSE),0)</f>
        <v>0</v>
      </c>
      <c r="J98" s="19">
        <f>IFERROR(VLOOKUP(F98&amp;G98,#REF!,14,FALSE),0)</f>
        <v>0</v>
      </c>
      <c r="K98" s="19">
        <f>IFERROR(VLOOKUP(F98&amp;G98,#REF!,19,FALSE),0)</f>
        <v>0</v>
      </c>
    </row>
    <row r="99" spans="1:11" x14ac:dyDescent="0.2">
      <c r="A99" s="12" t="str">
        <f t="shared" si="1"/>
        <v>8212 18 25027 02 0000 150</v>
      </c>
      <c r="B99" s="13">
        <v>821</v>
      </c>
      <c r="C99" s="14" t="s">
        <v>142</v>
      </c>
      <c r="D99" s="16">
        <v>695332.38</v>
      </c>
      <c r="F99" s="21">
        <v>821</v>
      </c>
      <c r="G99" s="21" t="s">
        <v>138</v>
      </c>
      <c r="H99" s="24">
        <v>320271.59999999998</v>
      </c>
      <c r="I99" s="19">
        <f>IFERROR(VLOOKUP(F99&amp;G99,#REF!,8,FALSE),0)</f>
        <v>0</v>
      </c>
      <c r="J99" s="19">
        <f>IFERROR(VLOOKUP(F99&amp;G99,#REF!,14,FALSE),0)</f>
        <v>0</v>
      </c>
      <c r="K99" s="19">
        <f>IFERROR(VLOOKUP(F99&amp;G99,#REF!,19,FALSE),0)</f>
        <v>0</v>
      </c>
    </row>
    <row r="100" spans="1:11" x14ac:dyDescent="0.2">
      <c r="A100" s="12" t="str">
        <f t="shared" si="1"/>
        <v>8252 18 02020 02 0000 180</v>
      </c>
      <c r="B100" s="13">
        <v>825</v>
      </c>
      <c r="C100" s="13" t="s">
        <v>137</v>
      </c>
      <c r="D100" s="16">
        <v>121289.9</v>
      </c>
      <c r="F100" s="21">
        <v>821</v>
      </c>
      <c r="G100" s="21" t="s">
        <v>142</v>
      </c>
      <c r="H100" s="24">
        <v>695332.38</v>
      </c>
      <c r="I100" s="19">
        <f>IFERROR(VLOOKUP(F100&amp;G100,#REF!,8,FALSE),0)</f>
        <v>0</v>
      </c>
      <c r="J100" s="19">
        <f>IFERROR(VLOOKUP(F100&amp;G100,#REF!,14,FALSE),0)</f>
        <v>0</v>
      </c>
      <c r="K100" s="19">
        <f>IFERROR(VLOOKUP(F100&amp;G100,#REF!,19,FALSE),0)</f>
        <v>0</v>
      </c>
    </row>
    <row r="101" spans="1:11" x14ac:dyDescent="0.2">
      <c r="A101" s="12" t="str">
        <f t="shared" si="1"/>
        <v>8252 18 02030 02 0000 180</v>
      </c>
      <c r="B101" s="13">
        <v>825</v>
      </c>
      <c r="C101" s="13" t="s">
        <v>139</v>
      </c>
      <c r="D101" s="16">
        <v>9000</v>
      </c>
      <c r="F101" s="21">
        <v>821</v>
      </c>
      <c r="G101" s="21" t="s">
        <v>164</v>
      </c>
      <c r="H101" s="24">
        <v>-695332.38</v>
      </c>
      <c r="I101" s="19">
        <f>IFERROR(VLOOKUP(F101&amp;G101,#REF!,8,FALSE),0)</f>
        <v>0</v>
      </c>
      <c r="J101" s="19">
        <f>IFERROR(VLOOKUP(F101&amp;G101,#REF!,14,FALSE),0)</f>
        <v>0</v>
      </c>
      <c r="K101" s="19">
        <f>IFERROR(VLOOKUP(F101&amp;G101,#REF!,19,FALSE),0)</f>
        <v>0</v>
      </c>
    </row>
    <row r="102" spans="1:11" x14ac:dyDescent="0.2">
      <c r="A102" s="12" t="str">
        <f t="shared" si="1"/>
        <v>8362 18 02010 02 0000 180</v>
      </c>
      <c r="B102" s="13">
        <v>836</v>
      </c>
      <c r="C102" s="13" t="s">
        <v>136</v>
      </c>
      <c r="D102" s="16">
        <v>7872.4</v>
      </c>
      <c r="F102" s="21">
        <v>821</v>
      </c>
      <c r="G102" s="21" t="s">
        <v>165</v>
      </c>
      <c r="H102" s="24">
        <v>-62946.1</v>
      </c>
      <c r="I102" s="19">
        <f>IFERROR(VLOOKUP(F102&amp;G102,#REF!,8,FALSE),0)</f>
        <v>0</v>
      </c>
      <c r="J102" s="19">
        <f>IFERROR(VLOOKUP(F102&amp;G102,#REF!,14,FALSE),0)</f>
        <v>0</v>
      </c>
      <c r="K102" s="19">
        <f>IFERROR(VLOOKUP(F102&amp;G102,#REF!,19,FALSE),0)</f>
        <v>0</v>
      </c>
    </row>
    <row r="103" spans="1:11" x14ac:dyDescent="0.2">
      <c r="A103" s="12" t="str">
        <f t="shared" si="1"/>
        <v>8372 18 60010 02 0000 150</v>
      </c>
      <c r="B103" s="13">
        <v>837</v>
      </c>
      <c r="C103" s="13" t="s">
        <v>138</v>
      </c>
      <c r="D103" s="16">
        <v>3898395</v>
      </c>
      <c r="F103" s="21">
        <v>821</v>
      </c>
      <c r="G103" s="21" t="s">
        <v>166</v>
      </c>
      <c r="H103" s="24">
        <v>-5488.75</v>
      </c>
      <c r="I103" s="19">
        <f>IFERROR(VLOOKUP(F103&amp;G103,#REF!,8,FALSE),0)</f>
        <v>0</v>
      </c>
      <c r="J103" s="19">
        <f>IFERROR(VLOOKUP(F103&amp;G103,#REF!,14,FALSE),0)</f>
        <v>0</v>
      </c>
      <c r="K103" s="19">
        <f>IFERROR(VLOOKUP(F103&amp;G103,#REF!,19,FALSE),0)</f>
        <v>0</v>
      </c>
    </row>
    <row r="104" spans="1:11" x14ac:dyDescent="0.2">
      <c r="A104" s="12" t="str">
        <f t="shared" si="1"/>
        <v>8402 18 60010 02 0000 150</v>
      </c>
      <c r="B104" s="13">
        <v>840</v>
      </c>
      <c r="C104" s="13" t="s">
        <v>138</v>
      </c>
      <c r="D104" s="16">
        <v>53978.59</v>
      </c>
      <c r="F104" s="21">
        <v>821</v>
      </c>
      <c r="G104" s="21" t="s">
        <v>167</v>
      </c>
      <c r="H104" s="24">
        <v>-16775.189999999999</v>
      </c>
      <c r="I104" s="19">
        <f>IFERROR(VLOOKUP(F104&amp;G104,#REF!,8,FALSE),0)</f>
        <v>0</v>
      </c>
      <c r="J104" s="19">
        <f>IFERROR(VLOOKUP(F104&amp;G104,#REF!,14,FALSE),0)</f>
        <v>0</v>
      </c>
      <c r="K104" s="19">
        <f>IFERROR(VLOOKUP(F104&amp;G104,#REF!,19,FALSE),0)</f>
        <v>0</v>
      </c>
    </row>
    <row r="105" spans="1:11" x14ac:dyDescent="0.2">
      <c r="A105" s="12" t="str">
        <f t="shared" si="1"/>
        <v>8402 18 25064 02 0000 150</v>
      </c>
      <c r="B105" s="13">
        <v>840</v>
      </c>
      <c r="C105" s="13" t="s">
        <v>143</v>
      </c>
      <c r="D105" s="16">
        <v>1268250</v>
      </c>
      <c r="F105" s="21">
        <v>821</v>
      </c>
      <c r="G105" s="21" t="s">
        <v>168</v>
      </c>
      <c r="H105" s="24">
        <v>-10285683.98</v>
      </c>
      <c r="I105" s="19">
        <f>IFERROR(VLOOKUP(F105&amp;G105,#REF!,8,FALSE),0)</f>
        <v>0</v>
      </c>
      <c r="J105" s="19">
        <f>IFERROR(VLOOKUP(F105&amp;G105,#REF!,14,FALSE),0)</f>
        <v>0</v>
      </c>
      <c r="K105" s="19">
        <f>IFERROR(VLOOKUP(F105&amp;G105,#REF!,19,FALSE),0)</f>
        <v>0</v>
      </c>
    </row>
    <row r="106" spans="1:11" x14ac:dyDescent="0.2">
      <c r="A106" s="12" t="str">
        <f t="shared" si="1"/>
        <v>8402 18 60010 02 0000 150</v>
      </c>
      <c r="B106" s="13">
        <v>840</v>
      </c>
      <c r="C106" s="13" t="s">
        <v>138</v>
      </c>
      <c r="D106" s="16">
        <v>156750</v>
      </c>
      <c r="F106" s="21">
        <v>821</v>
      </c>
      <c r="G106" s="21" t="s">
        <v>169</v>
      </c>
      <c r="H106" s="24">
        <v>-1479.41</v>
      </c>
      <c r="I106" s="19">
        <f>IFERROR(VLOOKUP(F106&amp;G106,#REF!,8,FALSE),0)</f>
        <v>0</v>
      </c>
      <c r="J106" s="19">
        <f>IFERROR(VLOOKUP(F106&amp;G106,#REF!,14,FALSE),0)</f>
        <v>0</v>
      </c>
      <c r="K106" s="19">
        <f>IFERROR(VLOOKUP(F106&amp;G106,#REF!,19,FALSE),0)</f>
        <v>0</v>
      </c>
    </row>
    <row r="107" spans="1:11" x14ac:dyDescent="0.2">
      <c r="A107" s="12" t="str">
        <f t="shared" si="1"/>
        <v>8422 18 60010 02 0000 150</v>
      </c>
      <c r="B107" s="13">
        <v>842</v>
      </c>
      <c r="C107" s="13" t="s">
        <v>138</v>
      </c>
      <c r="D107" s="16">
        <v>200</v>
      </c>
      <c r="F107" s="21">
        <v>821</v>
      </c>
      <c r="G107" s="21" t="s">
        <v>170</v>
      </c>
      <c r="H107" s="24">
        <v>-1393.43</v>
      </c>
      <c r="I107" s="19">
        <f>IFERROR(VLOOKUP(F107&amp;G107,#REF!,8,FALSE),0)</f>
        <v>0</v>
      </c>
      <c r="J107" s="19">
        <f>IFERROR(VLOOKUP(F107&amp;G107,#REF!,14,FALSE),0)</f>
        <v>0</v>
      </c>
      <c r="K107" s="19">
        <f>IFERROR(VLOOKUP(F107&amp;G107,#REF!,19,FALSE),0)</f>
        <v>0</v>
      </c>
    </row>
    <row r="108" spans="1:11" x14ac:dyDescent="0.2">
      <c r="A108" s="12" t="str">
        <f t="shared" si="1"/>
        <v>8422 18 35118 02 0000 150</v>
      </c>
      <c r="B108" s="13">
        <v>842</v>
      </c>
      <c r="C108" s="14" t="s">
        <v>144</v>
      </c>
      <c r="D108" s="17">
        <v>3549.22</v>
      </c>
      <c r="F108" s="21">
        <v>821</v>
      </c>
      <c r="G108" s="21" t="s">
        <v>171</v>
      </c>
      <c r="H108" s="24">
        <v>-1140831.3400000001</v>
      </c>
      <c r="I108" s="19">
        <f>IFERROR(VLOOKUP(F108&amp;G108,#REF!,8,FALSE),0)</f>
        <v>0</v>
      </c>
      <c r="J108" s="19">
        <f>IFERROR(VLOOKUP(F108&amp;G108,#REF!,14,FALSE),0)</f>
        <v>0</v>
      </c>
      <c r="K108" s="19">
        <f>IFERROR(VLOOKUP(F108&amp;G108,#REF!,19,FALSE),0)</f>
        <v>0</v>
      </c>
    </row>
    <row r="109" spans="1:11" x14ac:dyDescent="0.2">
      <c r="A109" s="12" t="str">
        <f t="shared" si="1"/>
        <v>8422 18 35118 02 0000 150</v>
      </c>
      <c r="B109" s="13">
        <v>842</v>
      </c>
      <c r="C109" s="14" t="s">
        <v>144</v>
      </c>
      <c r="D109" s="16">
        <v>6596.29</v>
      </c>
      <c r="F109" s="21">
        <v>821</v>
      </c>
      <c r="G109" s="21" t="s">
        <v>172</v>
      </c>
      <c r="H109" s="24">
        <v>-11473.52</v>
      </c>
      <c r="I109" s="19">
        <f>IFERROR(VLOOKUP(F109&amp;G109,#REF!,8,FALSE),0)</f>
        <v>0</v>
      </c>
      <c r="J109" s="19">
        <f>IFERROR(VLOOKUP(F109&amp;G109,#REF!,14,FALSE),0)</f>
        <v>0</v>
      </c>
      <c r="K109" s="19">
        <f>IFERROR(VLOOKUP(F109&amp;G109,#REF!,19,FALSE),0)</f>
        <v>0</v>
      </c>
    </row>
    <row r="110" spans="1:11" x14ac:dyDescent="0.2">
      <c r="A110" s="12" t="str">
        <f t="shared" si="1"/>
        <v>8082 19 25016 02 0000 150</v>
      </c>
      <c r="B110" s="13">
        <v>808</v>
      </c>
      <c r="C110" s="13" t="s">
        <v>145</v>
      </c>
      <c r="D110" s="17">
        <v>-58922.61</v>
      </c>
      <c r="F110" s="21">
        <v>821</v>
      </c>
      <c r="G110" s="21" t="s">
        <v>173</v>
      </c>
      <c r="H110" s="24">
        <v>-9569.4599999999991</v>
      </c>
      <c r="I110" s="19">
        <f>IFERROR(VLOOKUP(F110&amp;G110,#REF!,8,FALSE),0)</f>
        <v>0</v>
      </c>
      <c r="J110" s="19">
        <f>IFERROR(VLOOKUP(F110&amp;G110,#REF!,14,FALSE),0)</f>
        <v>0</v>
      </c>
      <c r="K110" s="19">
        <f>IFERROR(VLOOKUP(F110&amp;G110,#REF!,19,FALSE),0)</f>
        <v>0</v>
      </c>
    </row>
    <row r="111" spans="1:11" x14ac:dyDescent="0.2">
      <c r="A111" s="12" t="str">
        <f t="shared" si="1"/>
        <v>8122 19 25555 02 0000 150</v>
      </c>
      <c r="B111" s="13">
        <v>812</v>
      </c>
      <c r="C111" s="13" t="s">
        <v>146</v>
      </c>
      <c r="D111" s="17">
        <v>-34424.199999999997</v>
      </c>
      <c r="F111" s="21">
        <v>821</v>
      </c>
      <c r="G111" s="21" t="s">
        <v>174</v>
      </c>
      <c r="H111" s="24">
        <v>-178486.94999999998</v>
      </c>
      <c r="I111" s="19">
        <f>IFERROR(VLOOKUP(F111&amp;G111,#REF!,8,FALSE),0)</f>
        <v>0</v>
      </c>
      <c r="J111" s="19">
        <f>IFERROR(VLOOKUP(F111&amp;G111,#REF!,14,FALSE),0)</f>
        <v>0</v>
      </c>
      <c r="K111" s="19">
        <f>IFERROR(VLOOKUP(F111&amp;G111,#REF!,19,FALSE),0)</f>
        <v>0</v>
      </c>
    </row>
    <row r="112" spans="1:11" x14ac:dyDescent="0.2">
      <c r="A112" s="12" t="str">
        <f t="shared" si="1"/>
        <v>8142 19 51360 02 0000 150</v>
      </c>
      <c r="B112" s="13">
        <v>814</v>
      </c>
      <c r="C112" s="13" t="s">
        <v>147</v>
      </c>
      <c r="D112" s="17">
        <v>-1935175.18</v>
      </c>
      <c r="F112" s="21">
        <v>821</v>
      </c>
      <c r="G112" s="21" t="s">
        <v>175</v>
      </c>
      <c r="H112" s="24">
        <v>-1110731</v>
      </c>
      <c r="I112" s="19">
        <f>IFERROR(VLOOKUP(F112&amp;G112,#REF!,8,FALSE),0)</f>
        <v>0</v>
      </c>
      <c r="J112" s="19">
        <f>IFERROR(VLOOKUP(F112&amp;G112,#REF!,14,FALSE),0)</f>
        <v>0</v>
      </c>
      <c r="K112" s="19">
        <f>IFERROR(VLOOKUP(F112&amp;G112,#REF!,19,FALSE),0)</f>
        <v>0</v>
      </c>
    </row>
    <row r="113" spans="1:11" x14ac:dyDescent="0.2">
      <c r="A113" s="12" t="str">
        <f t="shared" si="1"/>
        <v>8172 19 25053 02 0000 150</v>
      </c>
      <c r="B113" s="13">
        <v>817</v>
      </c>
      <c r="C113" s="13" t="s">
        <v>148</v>
      </c>
      <c r="D113" s="17">
        <v>-316897.07</v>
      </c>
      <c r="F113" s="21">
        <v>825</v>
      </c>
      <c r="G113" s="21" t="s">
        <v>99</v>
      </c>
      <c r="H113" s="24">
        <v>19185800</v>
      </c>
      <c r="I113" s="19">
        <f>IFERROR(VLOOKUP(F113&amp;G113,#REF!,8,FALSE),0)</f>
        <v>0</v>
      </c>
      <c r="J113" s="19">
        <f>IFERROR(VLOOKUP(F113&amp;G113,#REF!,14,FALSE),0)</f>
        <v>0</v>
      </c>
      <c r="K113" s="19">
        <f>IFERROR(VLOOKUP(F113&amp;G113,#REF!,19,FALSE),0)</f>
        <v>0</v>
      </c>
    </row>
    <row r="114" spans="1:11" x14ac:dyDescent="0.2">
      <c r="A114" s="12" t="str">
        <f t="shared" si="1"/>
        <v>8172 19 25018 02 0000 150</v>
      </c>
      <c r="B114" s="13">
        <v>817</v>
      </c>
      <c r="C114" s="13" t="s">
        <v>149</v>
      </c>
      <c r="D114" s="17">
        <v>-188599.83000000002</v>
      </c>
      <c r="F114" s="21">
        <v>825</v>
      </c>
      <c r="G114" s="21" t="s">
        <v>8</v>
      </c>
      <c r="H114" s="24">
        <v>1979400</v>
      </c>
      <c r="I114" s="19">
        <f>IFERROR(VLOOKUP(F114&amp;G114,#REF!,8,FALSE),0)</f>
        <v>0</v>
      </c>
      <c r="J114" s="19">
        <f>IFERROR(VLOOKUP(F114&amp;G114,#REF!,14,FALSE),0)</f>
        <v>0</v>
      </c>
      <c r="K114" s="19">
        <f>IFERROR(VLOOKUP(F114&amp;G114,#REF!,19,FALSE),0)</f>
        <v>0</v>
      </c>
    </row>
    <row r="115" spans="1:11" x14ac:dyDescent="0.2">
      <c r="A115" s="12" t="str">
        <f t="shared" si="1"/>
        <v>8172 19 25031 02 0000 150</v>
      </c>
      <c r="B115" s="13">
        <v>817</v>
      </c>
      <c r="C115" s="13" t="s">
        <v>150</v>
      </c>
      <c r="D115" s="17">
        <v>-20000</v>
      </c>
      <c r="F115" s="21">
        <v>825</v>
      </c>
      <c r="G115" s="21" t="s">
        <v>102</v>
      </c>
      <c r="H115" s="24">
        <v>14079000</v>
      </c>
      <c r="I115" s="19">
        <f>IFERROR(VLOOKUP(F115&amp;G115,#REF!,8,FALSE),0)</f>
        <v>0</v>
      </c>
      <c r="J115" s="19">
        <f>IFERROR(VLOOKUP(F115&amp;G115,#REF!,14,FALSE),0)</f>
        <v>0</v>
      </c>
      <c r="K115" s="19">
        <f>IFERROR(VLOOKUP(F115&amp;G115,#REF!,19,FALSE),0)</f>
        <v>0</v>
      </c>
    </row>
    <row r="116" spans="1:11" x14ac:dyDescent="0.2">
      <c r="A116" s="12" t="str">
        <f t="shared" si="1"/>
        <v>8172 19 25035 02 0000 150</v>
      </c>
      <c r="B116" s="13">
        <v>817</v>
      </c>
      <c r="C116" s="13" t="s">
        <v>151</v>
      </c>
      <c r="D116" s="17">
        <v>-220.81</v>
      </c>
      <c r="F116" s="21">
        <v>825</v>
      </c>
      <c r="G116" s="21" t="s">
        <v>137</v>
      </c>
      <c r="H116" s="24">
        <v>121289.9</v>
      </c>
      <c r="I116" s="19">
        <f>IFERROR(VLOOKUP(F116&amp;G116,#REF!,8,FALSE),0)</f>
        <v>0</v>
      </c>
      <c r="J116" s="19">
        <f>IFERROR(VLOOKUP(F116&amp;G116,#REF!,14,FALSE),0)</f>
        <v>0</v>
      </c>
      <c r="K116" s="19">
        <f>IFERROR(VLOOKUP(F116&amp;G116,#REF!,19,FALSE),0)</f>
        <v>0</v>
      </c>
    </row>
    <row r="117" spans="1:11" x14ac:dyDescent="0.2">
      <c r="A117" s="12" t="str">
        <f t="shared" si="1"/>
        <v>8172 19 25043 02 0000 150</v>
      </c>
      <c r="B117" s="13">
        <v>817</v>
      </c>
      <c r="C117" s="13" t="s">
        <v>152</v>
      </c>
      <c r="D117" s="17">
        <v>-165770.21</v>
      </c>
      <c r="F117" s="21">
        <v>825</v>
      </c>
      <c r="G117" s="21" t="s">
        <v>139</v>
      </c>
      <c r="H117" s="24">
        <v>9000</v>
      </c>
      <c r="I117" s="19">
        <f>IFERROR(VLOOKUP(F117&amp;G117,#REF!,8,FALSE),0)</f>
        <v>0</v>
      </c>
      <c r="J117" s="19">
        <f>IFERROR(VLOOKUP(F117&amp;G117,#REF!,14,FALSE),0)</f>
        <v>0</v>
      </c>
      <c r="K117" s="19">
        <f>IFERROR(VLOOKUP(F117&amp;G117,#REF!,19,FALSE),0)</f>
        <v>0</v>
      </c>
    </row>
    <row r="118" spans="1:11" x14ac:dyDescent="0.2">
      <c r="A118" s="12" t="str">
        <f t="shared" si="1"/>
        <v>8172 19 25054 02 0000 150</v>
      </c>
      <c r="B118" s="13">
        <v>817</v>
      </c>
      <c r="C118" s="13" t="s">
        <v>153</v>
      </c>
      <c r="D118" s="17">
        <v>-350415.95</v>
      </c>
      <c r="F118" s="21">
        <v>825</v>
      </c>
      <c r="G118" s="21" t="s">
        <v>160</v>
      </c>
      <c r="H118" s="24">
        <v>-188790.49</v>
      </c>
      <c r="I118" s="19">
        <f>IFERROR(VLOOKUP(F118&amp;G118,#REF!,8,FALSE),0)</f>
        <v>0</v>
      </c>
      <c r="J118" s="19">
        <f>IFERROR(VLOOKUP(F118&amp;G118,#REF!,14,FALSE),0)</f>
        <v>0</v>
      </c>
      <c r="K118" s="19">
        <f>IFERROR(VLOOKUP(F118&amp;G118,#REF!,19,FALSE),0)</f>
        <v>0</v>
      </c>
    </row>
    <row r="119" spans="1:11" x14ac:dyDescent="0.2">
      <c r="A119" s="12" t="str">
        <f t="shared" si="1"/>
        <v>8172 19 25055 02 0000 150</v>
      </c>
      <c r="B119" s="13">
        <v>817</v>
      </c>
      <c r="C119" s="13" t="s">
        <v>154</v>
      </c>
      <c r="D119" s="17">
        <v>-1960.6</v>
      </c>
      <c r="F119" s="21">
        <v>832</v>
      </c>
      <c r="G119" s="21" t="s">
        <v>10</v>
      </c>
      <c r="H119" s="24">
        <v>4377100</v>
      </c>
      <c r="I119" s="19">
        <f>IFERROR(VLOOKUP(F119&amp;G119,#REF!,8,FALSE),0)</f>
        <v>0</v>
      </c>
      <c r="J119" s="19">
        <f>IFERROR(VLOOKUP(F119&amp;G119,#REF!,14,FALSE),0)</f>
        <v>0</v>
      </c>
      <c r="K119" s="19">
        <f>IFERROR(VLOOKUP(F119&amp;G119,#REF!,19,FALSE),0)</f>
        <v>0</v>
      </c>
    </row>
    <row r="120" spans="1:11" x14ac:dyDescent="0.2">
      <c r="A120" s="12" t="str">
        <f t="shared" si="1"/>
        <v>8172 19 25442 02 0000 150</v>
      </c>
      <c r="B120" s="13">
        <v>817</v>
      </c>
      <c r="C120" s="13" t="s">
        <v>155</v>
      </c>
      <c r="D120" s="17">
        <v>-324836.61</v>
      </c>
      <c r="F120" s="21">
        <v>832</v>
      </c>
      <c r="G120" s="21" t="s">
        <v>128</v>
      </c>
      <c r="H120" s="24">
        <v>252331300</v>
      </c>
      <c r="I120" s="19">
        <f>IFERROR(VLOOKUP(F120&amp;G120,#REF!,8,FALSE),0)</f>
        <v>0</v>
      </c>
      <c r="J120" s="19">
        <f>IFERROR(VLOOKUP(F120&amp;G120,#REF!,14,FALSE),0)</f>
        <v>0</v>
      </c>
      <c r="K120" s="19">
        <f>IFERROR(VLOOKUP(F120&amp;G120,#REF!,19,FALSE),0)</f>
        <v>0</v>
      </c>
    </row>
    <row r="121" spans="1:11" x14ac:dyDescent="0.2">
      <c r="A121" s="12" t="str">
        <f t="shared" si="1"/>
        <v>8172 19 25446 02 0000 150</v>
      </c>
      <c r="B121" s="13">
        <v>817</v>
      </c>
      <c r="C121" s="13" t="s">
        <v>156</v>
      </c>
      <c r="D121" s="17">
        <v>-891503</v>
      </c>
      <c r="F121" s="21">
        <v>832</v>
      </c>
      <c r="G121" s="21" t="s">
        <v>176</v>
      </c>
      <c r="H121" s="24">
        <v>-317700.02</v>
      </c>
      <c r="I121" s="19">
        <f>IFERROR(VLOOKUP(F121&amp;G121,#REF!,8,FALSE),0)</f>
        <v>0</v>
      </c>
      <c r="J121" s="19">
        <f>IFERROR(VLOOKUP(F121&amp;G121,#REF!,14,FALSE),0)</f>
        <v>0</v>
      </c>
      <c r="K121" s="19">
        <f>IFERROR(VLOOKUP(F121&amp;G121,#REF!,19,FALSE),0)</f>
        <v>0</v>
      </c>
    </row>
    <row r="122" spans="1:11" x14ac:dyDescent="0.2">
      <c r="A122" s="12" t="str">
        <f t="shared" si="1"/>
        <v>8172 19 25541 02 0000 150</v>
      </c>
      <c r="B122" s="13">
        <v>817</v>
      </c>
      <c r="C122" s="13" t="s">
        <v>157</v>
      </c>
      <c r="D122" s="17">
        <v>-746419.55</v>
      </c>
      <c r="F122" s="21">
        <v>832</v>
      </c>
      <c r="G122" s="21" t="s">
        <v>177</v>
      </c>
      <c r="H122" s="24">
        <v>-223082.03</v>
      </c>
      <c r="I122" s="19">
        <f>IFERROR(VLOOKUP(F122&amp;G122,#REF!,8,FALSE),0)</f>
        <v>0</v>
      </c>
      <c r="J122" s="19">
        <f>IFERROR(VLOOKUP(F122&amp;G122,#REF!,14,FALSE),0)</f>
        <v>0</v>
      </c>
      <c r="K122" s="19">
        <f>IFERROR(VLOOKUP(F122&amp;G122,#REF!,19,FALSE),0)</f>
        <v>0</v>
      </c>
    </row>
    <row r="123" spans="1:11" x14ac:dyDescent="0.2">
      <c r="A123" s="12" t="str">
        <f t="shared" si="1"/>
        <v>8172 19 25542 02 0000 150</v>
      </c>
      <c r="B123" s="13">
        <v>817</v>
      </c>
      <c r="C123" s="13" t="s">
        <v>158</v>
      </c>
      <c r="D123" s="17">
        <v>-749310.19</v>
      </c>
      <c r="F123" s="21">
        <v>836</v>
      </c>
      <c r="G123" s="21" t="s">
        <v>121</v>
      </c>
      <c r="H123" s="24">
        <v>312604800</v>
      </c>
      <c r="I123" s="19">
        <f>IFERROR(VLOOKUP(F123&amp;G123,#REF!,8,FALSE),0)</f>
        <v>0</v>
      </c>
      <c r="J123" s="19">
        <f>IFERROR(VLOOKUP(F123&amp;G123,#REF!,14,FALSE),0)</f>
        <v>0</v>
      </c>
      <c r="K123" s="19">
        <f>IFERROR(VLOOKUP(F123&amp;G123,#REF!,19,FALSE),0)</f>
        <v>0</v>
      </c>
    </row>
    <row r="124" spans="1:11" x14ac:dyDescent="0.2">
      <c r="A124" s="12" t="str">
        <f t="shared" si="1"/>
        <v>8172 19 25543 02 0000 150</v>
      </c>
      <c r="B124" s="13">
        <v>817</v>
      </c>
      <c r="C124" s="13" t="s">
        <v>159</v>
      </c>
      <c r="D124" s="17">
        <v>-189903.46</v>
      </c>
      <c r="F124" s="21">
        <v>836</v>
      </c>
      <c r="G124" s="21" t="s">
        <v>136</v>
      </c>
      <c r="H124" s="24">
        <v>7872.4</v>
      </c>
      <c r="I124" s="19">
        <f>IFERROR(VLOOKUP(F124&amp;G124,#REF!,8,FALSE),0)</f>
        <v>0</v>
      </c>
      <c r="J124" s="19">
        <f>IFERROR(VLOOKUP(F124&amp;G124,#REF!,14,FALSE),0)</f>
        <v>0</v>
      </c>
      <c r="K124" s="19">
        <f>IFERROR(VLOOKUP(F124&amp;G124,#REF!,19,FALSE),0)</f>
        <v>0</v>
      </c>
    </row>
    <row r="125" spans="1:11" x14ac:dyDescent="0.2">
      <c r="A125" s="12" t="str">
        <f t="shared" si="1"/>
        <v>8172 19 90000 02 0000 150</v>
      </c>
      <c r="B125" s="13">
        <v>817</v>
      </c>
      <c r="C125" s="13" t="s">
        <v>160</v>
      </c>
      <c r="D125" s="17">
        <v>-286564.93</v>
      </c>
      <c r="F125" s="21">
        <v>836</v>
      </c>
      <c r="G125" s="21" t="s">
        <v>178</v>
      </c>
      <c r="H125" s="24">
        <v>-3398.34</v>
      </c>
      <c r="I125" s="19">
        <f>IFERROR(VLOOKUP(F125&amp;G125,#REF!,8,FALSE),0)</f>
        <v>0</v>
      </c>
      <c r="J125" s="19">
        <f>IFERROR(VLOOKUP(F125&amp;G125,#REF!,14,FALSE),0)</f>
        <v>0</v>
      </c>
      <c r="K125" s="19">
        <f>IFERROR(VLOOKUP(F125&amp;G125,#REF!,19,FALSE),0)</f>
        <v>0</v>
      </c>
    </row>
    <row r="126" spans="1:11" x14ac:dyDescent="0.2">
      <c r="A126" s="12" t="str">
        <f t="shared" si="1"/>
        <v>8192 19 25495 02 0000 150</v>
      </c>
      <c r="B126" s="13">
        <v>819</v>
      </c>
      <c r="C126" s="13" t="s">
        <v>161</v>
      </c>
      <c r="D126" s="17">
        <v>-47836.31</v>
      </c>
      <c r="F126" s="21">
        <v>837</v>
      </c>
      <c r="G126" s="21" t="s">
        <v>138</v>
      </c>
      <c r="H126" s="24">
        <v>3898395</v>
      </c>
      <c r="I126" s="19">
        <f>IFERROR(VLOOKUP(F126&amp;G126,#REF!,8,FALSE),0)</f>
        <v>0</v>
      </c>
      <c r="J126" s="19">
        <f>IFERROR(VLOOKUP(F126&amp;G126,#REF!,14,FALSE),0)</f>
        <v>0</v>
      </c>
      <c r="K126" s="19">
        <f>IFERROR(VLOOKUP(F126&amp;G126,#REF!,19,FALSE),0)</f>
        <v>0</v>
      </c>
    </row>
    <row r="127" spans="1:11" x14ac:dyDescent="0.2">
      <c r="A127" s="12" t="str">
        <f t="shared" si="1"/>
        <v>8192 19 45420 02 0000 150</v>
      </c>
      <c r="B127" s="13">
        <v>819</v>
      </c>
      <c r="C127" s="14" t="s">
        <v>162</v>
      </c>
      <c r="D127" s="17">
        <v>-140456</v>
      </c>
      <c r="F127" s="21">
        <v>840</v>
      </c>
      <c r="G127" s="21" t="s">
        <v>5</v>
      </c>
      <c r="H127" s="24">
        <v>30715900</v>
      </c>
      <c r="I127" s="19">
        <f>IFERROR(VLOOKUP(F127&amp;G127,#REF!,8,FALSE),0)</f>
        <v>0</v>
      </c>
      <c r="J127" s="19">
        <f>IFERROR(VLOOKUP(F127&amp;G127,#REF!,14,FALSE),0)</f>
        <v>0</v>
      </c>
      <c r="K127" s="19">
        <f>IFERROR(VLOOKUP(F127&amp;G127,#REF!,19,FALSE),0)</f>
        <v>0</v>
      </c>
    </row>
    <row r="128" spans="1:11" x14ac:dyDescent="0.2">
      <c r="A128" s="12" t="str">
        <f t="shared" si="1"/>
        <v>8192 19 45390 02 0000 150</v>
      </c>
      <c r="B128" s="13">
        <v>819</v>
      </c>
      <c r="C128" s="13" t="s">
        <v>163</v>
      </c>
      <c r="D128" s="17">
        <v>-1986625.4300000002</v>
      </c>
      <c r="F128" s="21">
        <v>840</v>
      </c>
      <c r="G128" s="21" t="s">
        <v>138</v>
      </c>
      <c r="H128" s="24">
        <v>210728.59</v>
      </c>
      <c r="I128" s="19">
        <f>IFERROR(VLOOKUP(F128&amp;G128,#REF!,8,FALSE),0)</f>
        <v>0</v>
      </c>
      <c r="J128" s="19">
        <f>IFERROR(VLOOKUP(F128&amp;G128,#REF!,14,FALSE),0)</f>
        <v>0</v>
      </c>
      <c r="K128" s="19">
        <f>IFERROR(VLOOKUP(F128&amp;G128,#REF!,19,FALSE),0)</f>
        <v>0</v>
      </c>
    </row>
    <row r="129" spans="1:11" x14ac:dyDescent="0.2">
      <c r="A129" s="12" t="str">
        <f t="shared" si="1"/>
        <v>8212 19 25027 02 0000 150</v>
      </c>
      <c r="B129" s="13">
        <v>821</v>
      </c>
      <c r="C129" s="13" t="s">
        <v>164</v>
      </c>
      <c r="D129" s="17">
        <v>-695332.38</v>
      </c>
      <c r="F129" s="21">
        <v>840</v>
      </c>
      <c r="G129" s="21" t="s">
        <v>143</v>
      </c>
      <c r="H129" s="24">
        <v>1268250</v>
      </c>
      <c r="I129" s="19">
        <f>IFERROR(VLOOKUP(F129&amp;G129,#REF!,8,FALSE),0)</f>
        <v>0</v>
      </c>
      <c r="J129" s="19">
        <f>IFERROR(VLOOKUP(F129&amp;G129,#REF!,14,FALSE),0)</f>
        <v>0</v>
      </c>
      <c r="K129" s="19">
        <f>IFERROR(VLOOKUP(F129&amp;G129,#REF!,19,FALSE),0)</f>
        <v>0</v>
      </c>
    </row>
    <row r="130" spans="1:11" x14ac:dyDescent="0.2">
      <c r="A130" s="12" t="str">
        <f t="shared" si="1"/>
        <v>8212 19 25084 02 0000 150</v>
      </c>
      <c r="B130" s="13">
        <v>821</v>
      </c>
      <c r="C130" s="13" t="s">
        <v>165</v>
      </c>
      <c r="D130" s="17">
        <v>-62946.1</v>
      </c>
      <c r="F130" s="21">
        <v>840</v>
      </c>
      <c r="G130" s="21" t="s">
        <v>179</v>
      </c>
      <c r="H130" s="24">
        <v>-15943567.280000001</v>
      </c>
      <c r="I130" s="19">
        <f>IFERROR(VLOOKUP(F130&amp;G130,#REF!,8,FALSE),0)</f>
        <v>0</v>
      </c>
      <c r="J130" s="19">
        <f>IFERROR(VLOOKUP(F130&amp;G130,#REF!,14,FALSE),0)</f>
        <v>0</v>
      </c>
      <c r="K130" s="19">
        <f>IFERROR(VLOOKUP(F130&amp;G130,#REF!,19,FALSE),0)</f>
        <v>0</v>
      </c>
    </row>
    <row r="131" spans="1:11" x14ac:dyDescent="0.2">
      <c r="A131" s="12" t="str">
        <f t="shared" ref="A131:A155" si="2">B131&amp;C131</f>
        <v>8212 19 25462 02 0000 150</v>
      </c>
      <c r="B131" s="13">
        <v>821</v>
      </c>
      <c r="C131" s="13" t="s">
        <v>166</v>
      </c>
      <c r="D131" s="17">
        <v>-5488.75</v>
      </c>
      <c r="F131" s="21">
        <v>842</v>
      </c>
      <c r="G131" s="21" t="s">
        <v>118</v>
      </c>
      <c r="H131" s="24">
        <v>27649800</v>
      </c>
      <c r="I131" s="19">
        <f>IFERROR(VLOOKUP(F131&amp;G131,#REF!,8,FALSE),0)</f>
        <v>0</v>
      </c>
      <c r="J131" s="19">
        <f>IFERROR(VLOOKUP(F131&amp;G131,#REF!,14,FALSE),0)</f>
        <v>0</v>
      </c>
      <c r="K131" s="19">
        <f>IFERROR(VLOOKUP(F131&amp;G131,#REF!,19,FALSE),0)</f>
        <v>0</v>
      </c>
    </row>
    <row r="132" spans="1:11" x14ac:dyDescent="0.2">
      <c r="A132" s="12" t="str">
        <f t="shared" si="2"/>
        <v>8212 19 35130 02 0000 150</v>
      </c>
      <c r="B132" s="13">
        <v>821</v>
      </c>
      <c r="C132" s="13" t="s">
        <v>167</v>
      </c>
      <c r="D132" s="17">
        <v>-16775.189999999999</v>
      </c>
      <c r="F132" s="21">
        <v>842</v>
      </c>
      <c r="G132" s="21" t="s">
        <v>119</v>
      </c>
      <c r="H132" s="24">
        <v>3095800</v>
      </c>
      <c r="I132" s="19">
        <f>IFERROR(VLOOKUP(F132&amp;G132,#REF!,8,FALSE),0)</f>
        <v>0</v>
      </c>
      <c r="J132" s="19">
        <f>IFERROR(VLOOKUP(F132&amp;G132,#REF!,14,FALSE),0)</f>
        <v>0</v>
      </c>
      <c r="K132" s="19">
        <f>IFERROR(VLOOKUP(F132&amp;G132,#REF!,19,FALSE),0)</f>
        <v>0</v>
      </c>
    </row>
    <row r="133" spans="1:11" x14ac:dyDescent="0.2">
      <c r="A133" s="12" t="str">
        <f t="shared" si="2"/>
        <v>8212 19 35137 02 0000 150</v>
      </c>
      <c r="B133" s="13">
        <v>821</v>
      </c>
      <c r="C133" s="13" t="s">
        <v>168</v>
      </c>
      <c r="D133" s="17">
        <v>-10285683.98</v>
      </c>
      <c r="F133" s="21">
        <v>842</v>
      </c>
      <c r="G133" s="21" t="s">
        <v>138</v>
      </c>
      <c r="H133" s="24">
        <v>200</v>
      </c>
      <c r="I133" s="19">
        <f>IFERROR(VLOOKUP(F133&amp;G133,#REF!,8,FALSE),0)</f>
        <v>0</v>
      </c>
      <c r="J133" s="19">
        <f>IFERROR(VLOOKUP(F133&amp;G133,#REF!,14,FALSE),0)</f>
        <v>0</v>
      </c>
      <c r="K133" s="19">
        <f>IFERROR(VLOOKUP(F133&amp;G133,#REF!,19,FALSE),0)</f>
        <v>0</v>
      </c>
    </row>
    <row r="134" spans="1:11" x14ac:dyDescent="0.2">
      <c r="A134" s="12" t="str">
        <f t="shared" si="2"/>
        <v>8212 19 35194 02 0000 150</v>
      </c>
      <c r="B134" s="13">
        <v>821</v>
      </c>
      <c r="C134" s="13" t="s">
        <v>169</v>
      </c>
      <c r="D134" s="17">
        <v>-1479.41</v>
      </c>
      <c r="F134" s="21">
        <v>842</v>
      </c>
      <c r="G134" s="21" t="s">
        <v>144</v>
      </c>
      <c r="H134" s="24">
        <v>10145.51</v>
      </c>
      <c r="I134" s="19">
        <f>IFERROR(VLOOKUP(F134&amp;G134,#REF!,8,FALSE),0)</f>
        <v>0</v>
      </c>
      <c r="J134" s="19">
        <f>IFERROR(VLOOKUP(F134&amp;G134,#REF!,14,FALSE),0)</f>
        <v>0</v>
      </c>
      <c r="K134" s="19">
        <f>IFERROR(VLOOKUP(F134&amp;G134,#REF!,19,FALSE),0)</f>
        <v>0</v>
      </c>
    </row>
    <row r="135" spans="1:11" x14ac:dyDescent="0.2">
      <c r="A135" s="12" t="str">
        <f t="shared" si="2"/>
        <v>8212 19 35220 02 0000 150</v>
      </c>
      <c r="B135" s="13">
        <v>821</v>
      </c>
      <c r="C135" s="13" t="s">
        <v>170</v>
      </c>
      <c r="D135" s="17">
        <v>-1393.43</v>
      </c>
      <c r="F135" s="21">
        <v>842</v>
      </c>
      <c r="G135" s="21" t="s">
        <v>180</v>
      </c>
      <c r="H135" s="24">
        <v>-10145.51</v>
      </c>
      <c r="I135" s="19">
        <f>IFERROR(VLOOKUP(F135&amp;G135,#REF!,8,FALSE),0)</f>
        <v>0</v>
      </c>
      <c r="J135" s="19">
        <f>IFERROR(VLOOKUP(F135&amp;G135,#REF!,14,FALSE),0)</f>
        <v>0</v>
      </c>
      <c r="K135" s="19">
        <f>IFERROR(VLOOKUP(F135&amp;G135,#REF!,19,FALSE),0)</f>
        <v>0</v>
      </c>
    </row>
    <row r="136" spans="1:11" x14ac:dyDescent="0.2">
      <c r="A136" s="12" t="str">
        <f t="shared" si="2"/>
        <v>8212 19 35250 02 0000 150</v>
      </c>
      <c r="B136" s="13">
        <v>821</v>
      </c>
      <c r="C136" s="13" t="s">
        <v>171</v>
      </c>
      <c r="D136" s="17">
        <v>-1140831.3400000001</v>
      </c>
      <c r="F136" s="21" t="s">
        <v>96</v>
      </c>
      <c r="G136" s="22"/>
      <c r="H136" s="24">
        <v>30524446913.160004</v>
      </c>
      <c r="I136" s="19"/>
    </row>
    <row r="137" spans="1:11" x14ac:dyDescent="0.2">
      <c r="A137" s="12" t="str">
        <f t="shared" si="2"/>
        <v>8212 19 35260 02 0000 150</v>
      </c>
      <c r="B137" s="13">
        <v>821</v>
      </c>
      <c r="C137" s="13" t="s">
        <v>172</v>
      </c>
      <c r="D137" s="17">
        <v>-11473.52</v>
      </c>
      <c r="F137" s="22"/>
      <c r="G137" s="22" t="s">
        <v>181</v>
      </c>
      <c r="H137" s="19">
        <v>0</v>
      </c>
      <c r="I137" s="19">
        <f>IFERROR(VLOOKUP(F137&amp;G137,#REF!,8,FALSE),0)</f>
        <v>0</v>
      </c>
      <c r="J137" s="19">
        <f>IFERROR(VLOOKUP(F137&amp;G137,#REF!,14,FALSE),0)</f>
        <v>0</v>
      </c>
      <c r="K137" s="19">
        <f>IFERROR(VLOOKUP(F137&amp;G137,#REF!,19,FALSE),0)</f>
        <v>0</v>
      </c>
    </row>
    <row r="138" spans="1:11" x14ac:dyDescent="0.2">
      <c r="A138" s="12" t="str">
        <f t="shared" si="2"/>
        <v>8212 19 35270 02 0000 150</v>
      </c>
      <c r="B138" s="13">
        <v>821</v>
      </c>
      <c r="C138" s="13" t="s">
        <v>173</v>
      </c>
      <c r="D138" s="17">
        <v>-9569.4599999999991</v>
      </c>
      <c r="F138" s="22"/>
      <c r="G138" s="22" t="s">
        <v>182</v>
      </c>
      <c r="H138" s="19">
        <v>0</v>
      </c>
      <c r="I138" s="19">
        <f>IFERROR(VLOOKUP(F138&amp;G138,#REF!,8,FALSE),0)</f>
        <v>0</v>
      </c>
      <c r="J138" s="19">
        <f>IFERROR(VLOOKUP(F138&amp;G138,#REF!,14,FALSE),0)</f>
        <v>0</v>
      </c>
      <c r="K138" s="19">
        <f>IFERROR(VLOOKUP(F138&amp;G138,#REF!,19,FALSE),0)</f>
        <v>0</v>
      </c>
    </row>
    <row r="139" spans="1:11" x14ac:dyDescent="0.2">
      <c r="A139" s="12" t="str">
        <f t="shared" si="2"/>
        <v>8212 19 35380 02 0000 150</v>
      </c>
      <c r="B139" s="13">
        <v>821</v>
      </c>
      <c r="C139" s="13" t="s">
        <v>174</v>
      </c>
      <c r="D139" s="17">
        <v>-178486.94999999998</v>
      </c>
      <c r="F139" s="22"/>
      <c r="G139" s="22" t="s">
        <v>183</v>
      </c>
      <c r="H139" s="19">
        <v>0</v>
      </c>
      <c r="I139" s="19">
        <f>IFERROR(VLOOKUP(F139&amp;G139,#REF!,8,FALSE),0)</f>
        <v>0</v>
      </c>
      <c r="J139" s="19">
        <f>IFERROR(VLOOKUP(F139&amp;G139,#REF!,14,FALSE),0)</f>
        <v>0</v>
      </c>
      <c r="K139" s="19">
        <f>IFERROR(VLOOKUP(F139&amp;G139,#REF!,19,FALSE),0)</f>
        <v>0</v>
      </c>
    </row>
    <row r="140" spans="1:11" x14ac:dyDescent="0.2">
      <c r="A140" s="12" t="str">
        <f t="shared" si="2"/>
        <v>8212 19 45612 02 0000 150</v>
      </c>
      <c r="B140" s="13">
        <v>821</v>
      </c>
      <c r="C140" s="13" t="s">
        <v>175</v>
      </c>
      <c r="D140" s="17">
        <v>-1110731</v>
      </c>
      <c r="F140" s="22"/>
      <c r="G140" s="22" t="s">
        <v>184</v>
      </c>
      <c r="H140" s="19">
        <v>0</v>
      </c>
      <c r="I140" s="19">
        <f>IFERROR(VLOOKUP(F140&amp;G140,#REF!,8,FALSE),0)</f>
        <v>0</v>
      </c>
      <c r="J140" s="19">
        <f>IFERROR(VLOOKUP(F140&amp;G140,#REF!,14,FALSE),0)</f>
        <v>0</v>
      </c>
      <c r="K140" s="19">
        <f>IFERROR(VLOOKUP(F140&amp;G140,#REF!,19,FALSE),0)</f>
        <v>0</v>
      </c>
    </row>
    <row r="141" spans="1:11" x14ac:dyDescent="0.2">
      <c r="A141" s="12" t="str">
        <f t="shared" si="2"/>
        <v>8252 19 90000 02 0000 150</v>
      </c>
      <c r="B141" s="13">
        <v>825</v>
      </c>
      <c r="C141" s="13" t="s">
        <v>160</v>
      </c>
      <c r="D141" s="17">
        <v>-188790.49</v>
      </c>
      <c r="F141" s="22"/>
      <c r="G141" s="22" t="s">
        <v>185</v>
      </c>
      <c r="H141" s="19">
        <v>0</v>
      </c>
      <c r="I141" s="19">
        <f>IFERROR(VLOOKUP(F141&amp;G141,#REF!,8,FALSE),0)</f>
        <v>0</v>
      </c>
      <c r="J141" s="19">
        <f>IFERROR(VLOOKUP(F141&amp;G141,#REF!,14,FALSE),0)</f>
        <v>0</v>
      </c>
      <c r="K141" s="19">
        <f>IFERROR(VLOOKUP(F141&amp;G141,#REF!,19,FALSE),0)</f>
        <v>0</v>
      </c>
    </row>
    <row r="142" spans="1:11" x14ac:dyDescent="0.2">
      <c r="A142" s="12" t="str">
        <f t="shared" si="2"/>
        <v>8322 19 35290 02 0000 150</v>
      </c>
      <c r="B142" s="13">
        <v>832</v>
      </c>
      <c r="C142" s="14" t="s">
        <v>176</v>
      </c>
      <c r="D142" s="17">
        <v>-214575.32</v>
      </c>
      <c r="F142" s="22"/>
      <c r="G142" s="22" t="s">
        <v>186</v>
      </c>
      <c r="H142" s="19">
        <v>0</v>
      </c>
      <c r="I142" s="19">
        <f>IFERROR(VLOOKUP(F142&amp;G142,#REF!,8,FALSE),0)</f>
        <v>0</v>
      </c>
      <c r="J142" s="19">
        <f>IFERROR(VLOOKUP(F142&amp;G142,#REF!,14,FALSE),0)</f>
        <v>0</v>
      </c>
      <c r="K142" s="19">
        <f>IFERROR(VLOOKUP(F142&amp;G142,#REF!,19,FALSE),0)</f>
        <v>0</v>
      </c>
    </row>
    <row r="143" spans="1:11" x14ac:dyDescent="0.2">
      <c r="A143" s="12" t="str">
        <f t="shared" si="2"/>
        <v>8322 19 35290 02 0000 150</v>
      </c>
      <c r="B143" s="13">
        <v>832</v>
      </c>
      <c r="C143" s="14" t="s">
        <v>176</v>
      </c>
      <c r="D143" s="17">
        <v>-103124.7</v>
      </c>
      <c r="F143" s="22"/>
      <c r="G143" s="22" t="s">
        <v>187</v>
      </c>
      <c r="H143" s="19">
        <v>0</v>
      </c>
      <c r="I143" s="19">
        <f>IFERROR(VLOOKUP(F143&amp;G143,#REF!,8,FALSE),0)</f>
        <v>0</v>
      </c>
      <c r="J143" s="19">
        <f>IFERROR(VLOOKUP(F143&amp;G143,#REF!,14,FALSE),0)</f>
        <v>0</v>
      </c>
      <c r="K143" s="19">
        <f>IFERROR(VLOOKUP(F143&amp;G143,#REF!,19,FALSE),0)</f>
        <v>0</v>
      </c>
    </row>
    <row r="144" spans="1:11" x14ac:dyDescent="0.2">
      <c r="A144" s="12" t="str">
        <f t="shared" si="2"/>
        <v>8322 19 25470 02 0000 150</v>
      </c>
      <c r="B144" s="13">
        <v>832</v>
      </c>
      <c r="C144" s="14" t="s">
        <v>177</v>
      </c>
      <c r="D144" s="17">
        <v>-223082.03</v>
      </c>
      <c r="F144" s="22"/>
      <c r="G144" s="22" t="s">
        <v>188</v>
      </c>
      <c r="H144" s="19">
        <v>0</v>
      </c>
      <c r="I144" s="19">
        <f>IFERROR(VLOOKUP(F144&amp;G144,#REF!,8,FALSE),0)</f>
        <v>0</v>
      </c>
      <c r="J144" s="19">
        <f>IFERROR(VLOOKUP(F144&amp;G144,#REF!,14,FALSE),0)</f>
        <v>0</v>
      </c>
      <c r="K144" s="19">
        <f>IFERROR(VLOOKUP(F144&amp;G144,#REF!,19,FALSE),0)</f>
        <v>0</v>
      </c>
    </row>
    <row r="145" spans="1:11" x14ac:dyDescent="0.2">
      <c r="A145" s="12" t="str">
        <f t="shared" si="2"/>
        <v>8362 19 35129 02 0000 150</v>
      </c>
      <c r="B145" s="13">
        <v>836</v>
      </c>
      <c r="C145" s="14" t="s">
        <v>178</v>
      </c>
      <c r="D145" s="17">
        <v>-3398.34</v>
      </c>
      <c r="F145" s="22"/>
      <c r="G145" s="22" t="s">
        <v>189</v>
      </c>
      <c r="H145" s="19">
        <v>0</v>
      </c>
      <c r="I145" s="19">
        <f>IFERROR(VLOOKUP(F145&amp;G145,#REF!,8,FALSE),0)</f>
        <v>0</v>
      </c>
      <c r="J145" s="19">
        <f>IFERROR(VLOOKUP(F145&amp;G145,#REF!,14,FALSE),0)</f>
        <v>0</v>
      </c>
      <c r="K145" s="19">
        <f>IFERROR(VLOOKUP(F145&amp;G145,#REF!,19,FALSE),0)</f>
        <v>0</v>
      </c>
    </row>
    <row r="146" spans="1:11" x14ac:dyDescent="0.2">
      <c r="A146" s="12" t="str">
        <f t="shared" si="2"/>
        <v>8402 19 25064 02 0000 150</v>
      </c>
      <c r="B146" s="13">
        <v>840</v>
      </c>
      <c r="C146" s="13" t="s">
        <v>179</v>
      </c>
      <c r="D146" s="17">
        <v>-1268250</v>
      </c>
      <c r="F146" s="22"/>
      <c r="G146" s="22" t="s">
        <v>190</v>
      </c>
      <c r="H146" s="19">
        <v>0</v>
      </c>
      <c r="I146" s="19">
        <f>IFERROR(VLOOKUP(F146&amp;G146,#REF!,8,FALSE),0)</f>
        <v>0</v>
      </c>
      <c r="J146" s="19">
        <f>IFERROR(VLOOKUP(F146&amp;G146,#REF!,14,FALSE),0)</f>
        <v>0</v>
      </c>
      <c r="K146" s="19">
        <f>IFERROR(VLOOKUP(F146&amp;G146,#REF!,19,FALSE),0)</f>
        <v>0</v>
      </c>
    </row>
    <row r="147" spans="1:11" x14ac:dyDescent="0.2">
      <c r="A147" s="12" t="str">
        <f t="shared" si="2"/>
        <v>8402 19 25064 02 0000 150</v>
      </c>
      <c r="B147" s="13">
        <v>840</v>
      </c>
      <c r="C147" s="13" t="s">
        <v>179</v>
      </c>
      <c r="D147" s="17">
        <v>-100000</v>
      </c>
      <c r="F147" s="22"/>
      <c r="G147" s="22" t="s">
        <v>191</v>
      </c>
      <c r="H147" s="19">
        <v>0</v>
      </c>
      <c r="I147" s="19">
        <f>IFERROR(VLOOKUP(F147&amp;G147,#REF!,8,FALSE),0)</f>
        <v>0</v>
      </c>
      <c r="J147" s="19">
        <f>IFERROR(VLOOKUP(F147&amp;G147,#REF!,14,FALSE),0)</f>
        <v>0</v>
      </c>
      <c r="K147" s="19">
        <f>IFERROR(VLOOKUP(F147&amp;G147,#REF!,19,FALSE),0)</f>
        <v>0</v>
      </c>
    </row>
    <row r="148" spans="1:11" x14ac:dyDescent="0.2">
      <c r="A148" s="12" t="str">
        <f t="shared" si="2"/>
        <v>8402 19 25064 02 0000 150</v>
      </c>
      <c r="B148" s="13">
        <v>840</v>
      </c>
      <c r="C148" s="13" t="s">
        <v>179</v>
      </c>
      <c r="D148" s="17">
        <v>-300000</v>
      </c>
      <c r="F148" s="22"/>
      <c r="G148" s="22" t="s">
        <v>192</v>
      </c>
      <c r="H148" s="19">
        <v>0</v>
      </c>
      <c r="I148" s="19">
        <f>IFERROR(VLOOKUP(F148&amp;G148,#REF!,8,FALSE),0)</f>
        <v>0</v>
      </c>
      <c r="J148" s="19">
        <f>IFERROR(VLOOKUP(F148&amp;G148,#REF!,14,FALSE),0)</f>
        <v>0</v>
      </c>
      <c r="K148" s="19">
        <f>IFERROR(VLOOKUP(F148&amp;G148,#REF!,19,FALSE),0)</f>
        <v>0</v>
      </c>
    </row>
    <row r="149" spans="1:11" x14ac:dyDescent="0.2">
      <c r="A149" s="12" t="str">
        <f t="shared" si="2"/>
        <v>8402 19 25064 02 0000 150</v>
      </c>
      <c r="B149" s="13">
        <v>840</v>
      </c>
      <c r="C149" s="13" t="s">
        <v>179</v>
      </c>
      <c r="D149" s="17">
        <v>-193643</v>
      </c>
      <c r="F149" s="22"/>
      <c r="G149" s="22" t="s">
        <v>193</v>
      </c>
      <c r="H149" s="19">
        <v>0</v>
      </c>
      <c r="I149" s="19">
        <f>IFERROR(VLOOKUP(F149&amp;G149,#REF!,8,FALSE),0)</f>
        <v>0</v>
      </c>
      <c r="J149" s="19">
        <f>IFERROR(VLOOKUP(F149&amp;G149,#REF!,14,FALSE),0)</f>
        <v>0</v>
      </c>
      <c r="K149" s="19">
        <f>IFERROR(VLOOKUP(F149&amp;G149,#REF!,19,FALSE),0)</f>
        <v>0</v>
      </c>
    </row>
    <row r="150" spans="1:11" x14ac:dyDescent="0.2">
      <c r="A150" s="12" t="str">
        <f t="shared" si="2"/>
        <v>8402 19 25064 02 0000 150</v>
      </c>
      <c r="B150" s="13">
        <v>840</v>
      </c>
      <c r="C150" s="13" t="s">
        <v>179</v>
      </c>
      <c r="D150" s="17">
        <v>-3051.72</v>
      </c>
      <c r="F150" s="22"/>
      <c r="G150" s="22" t="s">
        <v>194</v>
      </c>
      <c r="H150" s="19">
        <v>0</v>
      </c>
      <c r="I150" s="19">
        <f>IFERROR(VLOOKUP(F150&amp;G150,#REF!,8,FALSE),0)</f>
        <v>0</v>
      </c>
      <c r="J150" s="19">
        <f>IFERROR(VLOOKUP(F150&amp;G150,#REF!,14,FALSE),0)</f>
        <v>0</v>
      </c>
      <c r="K150" s="19">
        <f>IFERROR(VLOOKUP(F150&amp;G150,#REF!,19,FALSE),0)</f>
        <v>0</v>
      </c>
    </row>
    <row r="151" spans="1:11" x14ac:dyDescent="0.2">
      <c r="A151" s="12" t="str">
        <f t="shared" si="2"/>
        <v>8402 19 25064 02 0000 150</v>
      </c>
      <c r="B151" s="13">
        <v>840</v>
      </c>
      <c r="C151" s="13" t="s">
        <v>179</v>
      </c>
      <c r="D151" s="17">
        <v>-15195</v>
      </c>
      <c r="F151" s="22"/>
      <c r="G151" s="22" t="s">
        <v>195</v>
      </c>
      <c r="H151" s="19">
        <v>0</v>
      </c>
      <c r="I151" s="19">
        <f>IFERROR(VLOOKUP(F151&amp;G151,#REF!,8,FALSE),0)</f>
        <v>0</v>
      </c>
      <c r="J151" s="19">
        <f>IFERROR(VLOOKUP(F151&amp;G151,#REF!,14,FALSE),0)</f>
        <v>0</v>
      </c>
      <c r="K151" s="19">
        <f>IFERROR(VLOOKUP(F151&amp;G151,#REF!,19,FALSE),0)</f>
        <v>0</v>
      </c>
    </row>
    <row r="152" spans="1:11" x14ac:dyDescent="0.2">
      <c r="A152" s="12" t="str">
        <f t="shared" si="2"/>
        <v>8402 19 25064 02 0000 150</v>
      </c>
      <c r="B152" s="13">
        <v>840</v>
      </c>
      <c r="C152" s="13" t="s">
        <v>179</v>
      </c>
      <c r="D152" s="17">
        <v>-1014381.58</v>
      </c>
      <c r="F152" s="22"/>
      <c r="G152" s="22" t="s">
        <v>196</v>
      </c>
      <c r="H152" s="19">
        <v>0</v>
      </c>
      <c r="I152" s="19">
        <f>IFERROR(VLOOKUP(F152&amp;G152,#REF!,8,FALSE),0)</f>
        <v>0</v>
      </c>
      <c r="J152" s="19">
        <f>IFERROR(VLOOKUP(F152&amp;G152,#REF!,14,FALSE),0)</f>
        <v>0</v>
      </c>
      <c r="K152" s="19">
        <f>IFERROR(VLOOKUP(F152&amp;G152,#REF!,19,FALSE),0)</f>
        <v>0</v>
      </c>
    </row>
    <row r="153" spans="1:11" x14ac:dyDescent="0.2">
      <c r="A153" s="12" t="str">
        <f t="shared" si="2"/>
        <v>8402 19 25064 02 0000 150</v>
      </c>
      <c r="B153" s="13">
        <v>840</v>
      </c>
      <c r="C153" s="13" t="s">
        <v>179</v>
      </c>
      <c r="D153" s="17">
        <v>-13049045.98</v>
      </c>
      <c r="F153" s="22"/>
      <c r="G153" s="22" t="s">
        <v>197</v>
      </c>
      <c r="H153" s="19">
        <v>0</v>
      </c>
      <c r="I153" s="19">
        <f>IFERROR(VLOOKUP(F153&amp;G153,#REF!,8,FALSE),0)</f>
        <v>0</v>
      </c>
      <c r="J153" s="19">
        <f>IFERROR(VLOOKUP(F153&amp;G153,#REF!,14,FALSE),0)</f>
        <v>0</v>
      </c>
      <c r="K153" s="19">
        <f>IFERROR(VLOOKUP(F153&amp;G153,#REF!,19,FALSE),0)</f>
        <v>0</v>
      </c>
    </row>
    <row r="154" spans="1:11" x14ac:dyDescent="0.2">
      <c r="A154" s="12" t="str">
        <f t="shared" si="2"/>
        <v>8422 19 35118 02 0000 150</v>
      </c>
      <c r="B154" s="13">
        <v>842</v>
      </c>
      <c r="C154" s="13" t="s">
        <v>180</v>
      </c>
      <c r="D154" s="17">
        <v>-3549.22</v>
      </c>
      <c r="G154" s="22" t="s">
        <v>198</v>
      </c>
      <c r="H154" s="19">
        <v>0</v>
      </c>
      <c r="I154" s="19">
        <f>IFERROR(VLOOKUP(F154&amp;G154,#REF!,8,FALSE),0)</f>
        <v>0</v>
      </c>
      <c r="J154" s="19">
        <f>IFERROR(VLOOKUP(F154&amp;G154,#REF!,14,FALSE),0)</f>
        <v>0</v>
      </c>
      <c r="K154" s="19">
        <f>IFERROR(VLOOKUP(F154&amp;G154,#REF!,19,FALSE),0)</f>
        <v>0</v>
      </c>
    </row>
    <row r="155" spans="1:11" x14ac:dyDescent="0.2">
      <c r="A155" s="12" t="str">
        <f t="shared" si="2"/>
        <v>8422 19 35118 02 0000 150</v>
      </c>
      <c r="B155" s="13">
        <v>842</v>
      </c>
      <c r="C155" s="13" t="s">
        <v>180</v>
      </c>
      <c r="D155" s="17">
        <v>-6596.29</v>
      </c>
      <c r="G155" s="22" t="s">
        <v>199</v>
      </c>
      <c r="H155" s="19">
        <v>0</v>
      </c>
      <c r="I155" s="19">
        <f>IFERROR(VLOOKUP(F155&amp;G155,#REF!,8,FALSE),0)</f>
        <v>0</v>
      </c>
      <c r="J155" s="19">
        <f>IFERROR(VLOOKUP(F155&amp;G155,#REF!,14,FALSE),0)</f>
        <v>0</v>
      </c>
      <c r="K155" s="19">
        <f>IFERROR(VLOOKUP(F155&amp;G155,#REF!,19,FALSE),0)</f>
        <v>0</v>
      </c>
    </row>
    <row r="156" spans="1:11" x14ac:dyDescent="0.2">
      <c r="G156" s="22" t="s">
        <v>199</v>
      </c>
      <c r="H156" s="19">
        <v>0</v>
      </c>
      <c r="I156" s="19">
        <v>14024600</v>
      </c>
      <c r="J156" s="19">
        <f>IFERROR(VLOOKUP(F156&amp;G156,#REF!,14,FALSE),0)</f>
        <v>0</v>
      </c>
      <c r="K156" s="19">
        <f>IFERROR(VLOOKUP(F156&amp;G156,#REF!,19,FALSE),0)</f>
        <v>0</v>
      </c>
    </row>
    <row r="157" spans="1:11" x14ac:dyDescent="0.2">
      <c r="G157" s="22" t="s">
        <v>200</v>
      </c>
      <c r="H157" s="19">
        <v>0</v>
      </c>
      <c r="I157" s="19">
        <f>IFERROR(VLOOKUP(F157&amp;G157,#REF!,8,FALSE),0)</f>
        <v>0</v>
      </c>
      <c r="J157" s="19">
        <f>IFERROR(VLOOKUP(F157&amp;G157,#REF!,14,FALSE),0)</f>
        <v>0</v>
      </c>
      <c r="K157" s="19">
        <f>IFERROR(VLOOKUP(F157&amp;G157,#REF!,19,FALSE),0)</f>
        <v>0</v>
      </c>
    </row>
    <row r="158" spans="1:11" x14ac:dyDescent="0.2">
      <c r="G158" s="22" t="s">
        <v>201</v>
      </c>
      <c r="H158" s="19">
        <v>0</v>
      </c>
      <c r="I158" s="19">
        <v>6900000</v>
      </c>
      <c r="J158" s="19">
        <f>IFERROR(VLOOKUP(F158&amp;G158,#REF!,14,FALSE),0)</f>
        <v>0</v>
      </c>
      <c r="K158" s="19">
        <f>IFERROR(VLOOKUP(F158&amp;G158,#REF!,19,FALSE),0)</f>
        <v>0</v>
      </c>
    </row>
    <row r="159" spans="1:11" x14ac:dyDescent="0.2">
      <c r="G159" s="22" t="s">
        <v>201</v>
      </c>
      <c r="H159" s="19">
        <v>0</v>
      </c>
      <c r="I159" s="19">
        <v>6900000</v>
      </c>
      <c r="J159" s="19">
        <f>IFERROR(VLOOKUP(F159&amp;G159,#REF!,14,FALSE),0)</f>
        <v>0</v>
      </c>
      <c r="K159" s="19">
        <f>IFERROR(VLOOKUP(F159&amp;G159,#REF!,19,FALSE),0)</f>
        <v>0</v>
      </c>
    </row>
    <row r="160" spans="1:11" x14ac:dyDescent="0.2">
      <c r="G160" s="22" t="s">
        <v>201</v>
      </c>
      <c r="H160" s="19">
        <v>0</v>
      </c>
      <c r="I160" s="19">
        <v>9988000</v>
      </c>
      <c r="J160" s="19">
        <f>IFERROR(VLOOKUP(F160&amp;G160,#REF!,14,FALSE),0)</f>
        <v>0</v>
      </c>
      <c r="K160" s="19">
        <f>IFERROR(VLOOKUP(F160&amp;G160,#REF!,19,FALSE),0)</f>
        <v>0</v>
      </c>
    </row>
    <row r="161" spans="7:11" x14ac:dyDescent="0.2">
      <c r="G161" s="22" t="s">
        <v>201</v>
      </c>
      <c r="H161" s="19">
        <v>0</v>
      </c>
      <c r="I161" s="19">
        <v>800400</v>
      </c>
      <c r="J161" s="19">
        <f>IFERROR(VLOOKUP(F161&amp;G161,#REF!,14,FALSE),0)</f>
        <v>0</v>
      </c>
      <c r="K161" s="19">
        <f>IFERROR(VLOOKUP(F161&amp;G161,#REF!,19,FALSE),0)</f>
        <v>0</v>
      </c>
    </row>
    <row r="162" spans="7:11" x14ac:dyDescent="0.2">
      <c r="G162" s="22" t="s">
        <v>201</v>
      </c>
      <c r="H162" s="19">
        <v>0</v>
      </c>
      <c r="I162" s="19">
        <v>4255000</v>
      </c>
      <c r="J162" s="19">
        <f>IFERROR(VLOOKUP(F162&amp;G162,#REF!,14,FALSE),0)</f>
        <v>0</v>
      </c>
      <c r="K162" s="19">
        <f>IFERROR(VLOOKUP(F162&amp;G162,#REF!,19,FALSE),0)</f>
        <v>0</v>
      </c>
    </row>
    <row r="163" spans="7:11" x14ac:dyDescent="0.2">
      <c r="G163" s="22" t="s">
        <v>202</v>
      </c>
      <c r="H163" s="19">
        <v>0</v>
      </c>
      <c r="I163" s="19">
        <f>IFERROR(VLOOKUP(F163&amp;G163,#REF!,8,FALSE),0)</f>
        <v>0</v>
      </c>
      <c r="J163" s="19">
        <f>IFERROR(VLOOKUP(F163&amp;G163,#REF!,14,FALSE),0)</f>
        <v>0</v>
      </c>
      <c r="K163" s="19">
        <f>IFERROR(VLOOKUP(F163&amp;G163,#REF!,19,FALSE),0)</f>
        <v>0</v>
      </c>
    </row>
    <row r="164" spans="7:11" x14ac:dyDescent="0.2">
      <c r="G164" s="22" t="s">
        <v>203</v>
      </c>
      <c r="H164" s="19">
        <v>0</v>
      </c>
      <c r="I164" s="19">
        <f>IFERROR(VLOOKUP(F164&amp;G164,#REF!,8,FALSE),0)</f>
        <v>0</v>
      </c>
      <c r="J164" s="19">
        <f>IFERROR(VLOOKUP(F164&amp;G164,#REF!,14,FALSE),0)</f>
        <v>0</v>
      </c>
      <c r="K164" s="19">
        <f>IFERROR(VLOOKUP(F164&amp;G164,#REF!,19,FALSE),0)</f>
        <v>0</v>
      </c>
    </row>
    <row r="165" spans="7:11" x14ac:dyDescent="0.2">
      <c r="G165" s="22" t="s">
        <v>204</v>
      </c>
      <c r="H165" s="19">
        <v>0</v>
      </c>
      <c r="I165" s="19">
        <f>IFERROR(VLOOKUP(F165&amp;G165,#REF!,8,FALSE),0)</f>
        <v>0</v>
      </c>
      <c r="J165" s="19">
        <f>IFERROR(VLOOKUP(F165&amp;G165,#REF!,14,FALSE),0)</f>
        <v>0</v>
      </c>
      <c r="K165" s="19">
        <f>IFERROR(VLOOKUP(F165&amp;G165,#REF!,19,FALSE),0)</f>
        <v>0</v>
      </c>
    </row>
    <row r="166" spans="7:11" x14ac:dyDescent="0.2">
      <c r="G166" s="22" t="s">
        <v>205</v>
      </c>
      <c r="H166" s="19">
        <v>0</v>
      </c>
      <c r="I166" s="19">
        <f>IFERROR(VLOOKUP(F166&amp;G166,#REF!,8,FALSE),0)</f>
        <v>0</v>
      </c>
      <c r="J166" s="19">
        <f>IFERROR(VLOOKUP(F166&amp;G166,#REF!,14,FALSE),0)</f>
        <v>0</v>
      </c>
      <c r="K166" s="19">
        <f>IFERROR(VLOOKUP(F166&amp;G166,#REF!,19,FALSE),0)</f>
        <v>0</v>
      </c>
    </row>
    <row r="167" spans="7:11" x14ac:dyDescent="0.2">
      <c r="G167" s="22" t="s">
        <v>206</v>
      </c>
      <c r="H167" s="19">
        <v>0</v>
      </c>
      <c r="I167" s="19">
        <f>IFERROR(VLOOKUP(F167&amp;G167,#REF!,8,FALSE),0)</f>
        <v>0</v>
      </c>
      <c r="J167" s="19">
        <f>IFERROR(VLOOKUP(F167&amp;G167,#REF!,14,FALSE),0)</f>
        <v>0</v>
      </c>
      <c r="K167" s="19">
        <f>IFERROR(VLOOKUP(F167&amp;G167,#REF!,19,FALSE),0)</f>
        <v>0</v>
      </c>
    </row>
    <row r="168" spans="7:11" x14ac:dyDescent="0.2">
      <c r="G168" s="22" t="s">
        <v>207</v>
      </c>
      <c r="H168" s="19">
        <v>0</v>
      </c>
      <c r="I168" s="19">
        <v>1390100</v>
      </c>
      <c r="J168" s="19">
        <v>23549900</v>
      </c>
      <c r="K168" s="19">
        <v>24517400</v>
      </c>
    </row>
    <row r="169" spans="7:11" x14ac:dyDescent="0.2">
      <c r="G169" s="22" t="s">
        <v>207</v>
      </c>
      <c r="H169" s="19">
        <v>0</v>
      </c>
      <c r="I169" s="19">
        <v>21280500</v>
      </c>
      <c r="J169" s="19">
        <v>38795400</v>
      </c>
      <c r="K169" s="19">
        <v>42313600</v>
      </c>
    </row>
    <row r="170" spans="7:11" x14ac:dyDescent="0.2">
      <c r="G170" s="22" t="s">
        <v>208</v>
      </c>
      <c r="H170" s="19">
        <v>0</v>
      </c>
      <c r="I170" s="19">
        <v>605519500</v>
      </c>
      <c r="J170" s="19">
        <f>IFERROR(VLOOKUP(F170&amp;G170,#REF!,14,FALSE),0)</f>
        <v>0</v>
      </c>
      <c r="K170" s="19">
        <f>IFERROR(VLOOKUP(F170&amp;G170,#REF!,19,FALSE),0)</f>
        <v>0</v>
      </c>
    </row>
    <row r="171" spans="7:11" x14ac:dyDescent="0.2">
      <c r="G171" s="22" t="s">
        <v>209</v>
      </c>
      <c r="H171" s="19">
        <v>0</v>
      </c>
      <c r="I171" s="19">
        <v>41449600</v>
      </c>
      <c r="J171" s="19">
        <v>9806700</v>
      </c>
      <c r="K171" s="19">
        <f>IFERROR(VLOOKUP(F171&amp;G171,#REF!,19,FALSE),0)</f>
        <v>0</v>
      </c>
    </row>
    <row r="172" spans="7:11" x14ac:dyDescent="0.2">
      <c r="G172" s="22" t="s">
        <v>209</v>
      </c>
      <c r="H172" s="19">
        <v>0</v>
      </c>
      <c r="I172" s="19">
        <v>576700</v>
      </c>
      <c r="J172" s="19">
        <v>448500</v>
      </c>
      <c r="K172" s="19">
        <v>0</v>
      </c>
    </row>
    <row r="173" spans="7:11" x14ac:dyDescent="0.2">
      <c r="G173" s="22" t="s">
        <v>210</v>
      </c>
      <c r="H173" s="19">
        <v>0</v>
      </c>
      <c r="I173" s="19">
        <f>IFERROR(VLOOKUP(F173&amp;G173,#REF!,8,FALSE),0)</f>
        <v>0</v>
      </c>
      <c r="J173" s="19">
        <f>IFERROR(VLOOKUP(F173&amp;G173,#REF!,14,FALSE),0)</f>
        <v>0</v>
      </c>
      <c r="K173" s="19">
        <f>IFERROR(VLOOKUP(F173&amp;G173,#REF!,19,FALSE),0)</f>
        <v>0</v>
      </c>
    </row>
    <row r="174" spans="7:11" x14ac:dyDescent="0.2">
      <c r="G174" s="22" t="s">
        <v>211</v>
      </c>
      <c r="H174" s="19">
        <v>0</v>
      </c>
      <c r="I174" s="19">
        <f>IFERROR(VLOOKUP(F174&amp;G174,#REF!,8,FALSE),0)</f>
        <v>0</v>
      </c>
      <c r="J174" s="19">
        <f>IFERROR(VLOOKUP(F174&amp;G174,#REF!,14,FALSE),0)</f>
        <v>0</v>
      </c>
      <c r="K174" s="19">
        <f>IFERROR(VLOOKUP(F174&amp;G174,#REF!,19,FALSE),0)</f>
        <v>0</v>
      </c>
    </row>
    <row r="175" spans="7:11" x14ac:dyDescent="0.2">
      <c r="G175" s="22" t="s">
        <v>212</v>
      </c>
      <c r="H175" s="19">
        <v>0</v>
      </c>
      <c r="I175" s="19">
        <f>IFERROR(VLOOKUP(F175&amp;G175,#REF!,8,FALSE),0)</f>
        <v>0</v>
      </c>
      <c r="J175" s="19">
        <f>IFERROR(VLOOKUP(F175&amp;G175,#REF!,14,FALSE),0)</f>
        <v>0</v>
      </c>
      <c r="K175" s="19">
        <f>IFERROR(VLOOKUP(F175&amp;G175,#REF!,19,FALSE),0)</f>
        <v>0</v>
      </c>
    </row>
    <row r="176" spans="7:11" x14ac:dyDescent="0.2">
      <c r="G176" s="22" t="s">
        <v>213</v>
      </c>
      <c r="H176" s="19">
        <v>0</v>
      </c>
      <c r="I176" s="19">
        <f>IFERROR(VLOOKUP(F176&amp;G176,#REF!,8,FALSE),0)</f>
        <v>0</v>
      </c>
      <c r="J176" s="19">
        <f>IFERROR(VLOOKUP(F176&amp;G176,#REF!,14,FALSE),0)</f>
        <v>0</v>
      </c>
      <c r="K176" s="19">
        <f>IFERROR(VLOOKUP(F176&amp;G176,#REF!,19,FALSE),0)</f>
        <v>0</v>
      </c>
    </row>
    <row r="177" spans="7:11" x14ac:dyDescent="0.2">
      <c r="G177" s="22" t="s">
        <v>214</v>
      </c>
      <c r="H177" s="19">
        <v>0</v>
      </c>
      <c r="I177" s="19">
        <f>IFERROR(VLOOKUP(F177&amp;G177,#REF!,8,FALSE),0)</f>
        <v>0</v>
      </c>
      <c r="J177" s="19">
        <f>IFERROR(VLOOKUP(F177&amp;G177,#REF!,14,FALSE),0)</f>
        <v>0</v>
      </c>
      <c r="K177" s="19">
        <f>IFERROR(VLOOKUP(F177&amp;G177,#REF!,19,FALSE),0)</f>
        <v>0</v>
      </c>
    </row>
    <row r="178" spans="7:11" x14ac:dyDescent="0.2">
      <c r="G178" s="22" t="s">
        <v>215</v>
      </c>
      <c r="H178" s="19">
        <v>0</v>
      </c>
      <c r="I178" s="19">
        <f>IFERROR(VLOOKUP(F178&amp;G178,#REF!,8,FALSE),0)</f>
        <v>0</v>
      </c>
      <c r="J178" s="19">
        <f>IFERROR(VLOOKUP(F178&amp;G178,#REF!,14,FALSE),0)</f>
        <v>0</v>
      </c>
      <c r="K178" s="19">
        <f>IFERROR(VLOOKUP(F178&amp;G178,#REF!,19,FALSE),0)</f>
        <v>0</v>
      </c>
    </row>
    <row r="179" spans="7:11" x14ac:dyDescent="0.2">
      <c r="G179" s="22" t="s">
        <v>216</v>
      </c>
      <c r="H179" s="19">
        <v>0</v>
      </c>
      <c r="I179" s="19">
        <f>IFERROR(VLOOKUP(F179&amp;G179,#REF!,8,FALSE),0)</f>
        <v>0</v>
      </c>
      <c r="J179" s="19">
        <f>IFERROR(VLOOKUP(F179&amp;G179,#REF!,14,FALSE),0)</f>
        <v>0</v>
      </c>
      <c r="K179" s="19">
        <f>IFERROR(VLOOKUP(F179&amp;G179,#REF!,19,FALSE),0)</f>
        <v>0</v>
      </c>
    </row>
    <row r="180" spans="7:11" x14ac:dyDescent="0.2">
      <c r="G180" s="22" t="s">
        <v>217</v>
      </c>
      <c r="H180" s="19">
        <v>0</v>
      </c>
      <c r="I180" s="19">
        <f>IFERROR(VLOOKUP(F180&amp;G180,#REF!,8,FALSE),0)</f>
        <v>0</v>
      </c>
      <c r="J180" s="19">
        <f>IFERROR(VLOOKUP(F180&amp;G180,#REF!,14,FALSE),0)</f>
        <v>0</v>
      </c>
      <c r="K180" s="19">
        <f>IFERROR(VLOOKUP(F180&amp;G180,#REF!,19,FALSE),0)</f>
        <v>0</v>
      </c>
    </row>
    <row r="181" spans="7:11" x14ac:dyDescent="0.2">
      <c r="G181" s="22" t="s">
        <v>218</v>
      </c>
      <c r="H181" s="19">
        <v>0</v>
      </c>
      <c r="I181" s="19">
        <f>IFERROR(VLOOKUP(F181&amp;G181,#REF!,8,FALSE),0)</f>
        <v>0</v>
      </c>
      <c r="J181" s="19">
        <f>IFERROR(VLOOKUP(F181&amp;G181,#REF!,14,FALSE),0)</f>
        <v>0</v>
      </c>
      <c r="K181" s="19">
        <f>IFERROR(VLOOKUP(F181&amp;G181,#REF!,19,FALSE),0)</f>
        <v>0</v>
      </c>
    </row>
    <row r="182" spans="7:11" x14ac:dyDescent="0.2">
      <c r="G182" s="22" t="s">
        <v>219</v>
      </c>
      <c r="H182" s="19">
        <v>0</v>
      </c>
      <c r="I182" s="19">
        <f>IFERROR(VLOOKUP(F182&amp;G182,#REF!,8,FALSE),0)</f>
        <v>0</v>
      </c>
      <c r="J182" s="19">
        <f>IFERROR(VLOOKUP(F182&amp;G182,#REF!,14,FALSE),0)</f>
        <v>0</v>
      </c>
      <c r="K182" s="19">
        <f>IFERROR(VLOOKUP(F182&amp;G182,#REF!,19,FALSE),0)</f>
        <v>0</v>
      </c>
    </row>
    <row r="183" spans="7:11" x14ac:dyDescent="0.2">
      <c r="G183" s="22" t="s">
        <v>220</v>
      </c>
      <c r="H183" s="19">
        <v>0</v>
      </c>
      <c r="I183" s="19">
        <f>IFERROR(VLOOKUP(F183&amp;G183,#REF!,8,FALSE),0)</f>
        <v>0</v>
      </c>
      <c r="J183" s="19">
        <f>IFERROR(VLOOKUP(F183&amp;G183,#REF!,14,FALSE),0)</f>
        <v>0</v>
      </c>
      <c r="K183" s="19">
        <f>IFERROR(VLOOKUP(F183&amp;G183,#REF!,19,FALSE),0)</f>
        <v>0</v>
      </c>
    </row>
    <row r="184" spans="7:11" x14ac:dyDescent="0.2">
      <c r="G184" s="22" t="s">
        <v>221</v>
      </c>
      <c r="H184" s="19">
        <v>0</v>
      </c>
      <c r="I184" s="19">
        <f>IFERROR(VLOOKUP(F184&amp;G184,#REF!,8,FALSE),0)</f>
        <v>0</v>
      </c>
      <c r="J184" s="19">
        <f>IFERROR(VLOOKUP(F184&amp;G184,#REF!,14,FALSE),0)</f>
        <v>0</v>
      </c>
      <c r="K184" s="19">
        <f>IFERROR(VLOOKUP(F184&amp;G184,#REF!,19,FALSE),0)</f>
        <v>0</v>
      </c>
    </row>
    <row r="185" spans="7:11" x14ac:dyDescent="0.2">
      <c r="G185" s="22" t="s">
        <v>222</v>
      </c>
      <c r="H185" s="19">
        <v>0</v>
      </c>
      <c r="I185" s="19">
        <f>IFERROR(VLOOKUP(F185&amp;G185,#REF!,8,FALSE),0)</f>
        <v>0</v>
      </c>
      <c r="J185" s="19">
        <f>IFERROR(VLOOKUP(F185&amp;G185,#REF!,14,FALSE),0)</f>
        <v>0</v>
      </c>
      <c r="K185" s="19">
        <f>IFERROR(VLOOKUP(F185&amp;G185,#REF!,19,FALSE),0)</f>
        <v>0</v>
      </c>
    </row>
    <row r="186" spans="7:11" x14ac:dyDescent="0.2">
      <c r="G186" s="22" t="s">
        <v>223</v>
      </c>
      <c r="H186" s="19">
        <v>0</v>
      </c>
      <c r="I186" s="19">
        <f>IFERROR(VLOOKUP(F186&amp;G186,#REF!,8,FALSE),0)</f>
        <v>0</v>
      </c>
      <c r="J186" s="19">
        <f>IFERROR(VLOOKUP(F186&amp;G186,#REF!,14,FALSE),0)</f>
        <v>0</v>
      </c>
      <c r="K186" s="19">
        <f>IFERROR(VLOOKUP(F186&amp;G186,#REF!,19,FALSE),0)</f>
        <v>0</v>
      </c>
    </row>
    <row r="187" spans="7:11" x14ac:dyDescent="0.2">
      <c r="G187" s="22" t="s">
        <v>224</v>
      </c>
      <c r="H187" s="19">
        <v>0</v>
      </c>
      <c r="I187" s="19">
        <f>IFERROR(VLOOKUP(F187&amp;G187,#REF!,8,FALSE),0)</f>
        <v>0</v>
      </c>
      <c r="J187" s="19">
        <f>IFERROR(VLOOKUP(F187&amp;G187,#REF!,14,FALSE),0)</f>
        <v>0</v>
      </c>
      <c r="K187" s="19">
        <f>IFERROR(VLOOKUP(F187&amp;G187,#REF!,19,FALSE),0)</f>
        <v>0</v>
      </c>
    </row>
    <row r="188" spans="7:11" x14ac:dyDescent="0.2">
      <c r="G188" s="22" t="s">
        <v>225</v>
      </c>
      <c r="H188" s="19">
        <v>0</v>
      </c>
      <c r="I188" s="19">
        <f>IFERROR(VLOOKUP(F188&amp;G188,#REF!,8,FALSE),0)</f>
        <v>0</v>
      </c>
      <c r="J188" s="19">
        <f>IFERROR(VLOOKUP(F188&amp;G188,#REF!,14,FALSE),0)</f>
        <v>0</v>
      </c>
      <c r="K188" s="19">
        <f>IFERROR(VLOOKUP(F188&amp;G188,#REF!,19,FALSE),0)</f>
        <v>0</v>
      </c>
    </row>
    <row r="189" spans="7:11" x14ac:dyDescent="0.2">
      <c r="G189" s="22" t="s">
        <v>226</v>
      </c>
      <c r="H189" s="19">
        <v>0</v>
      </c>
      <c r="I189" s="19">
        <f>IFERROR(VLOOKUP(F189&amp;G189,#REF!,8,FALSE),0)</f>
        <v>0</v>
      </c>
      <c r="J189" s="19">
        <f>IFERROR(VLOOKUP(F189&amp;G189,#REF!,14,FALSE),0)</f>
        <v>0</v>
      </c>
      <c r="K189" s="19">
        <f>IFERROR(VLOOKUP(F189&amp;G189,#REF!,19,FALSE),0)</f>
        <v>0</v>
      </c>
    </row>
    <row r="190" spans="7:11" x14ac:dyDescent="0.2">
      <c r="G190" s="22" t="s">
        <v>227</v>
      </c>
      <c r="H190" s="19">
        <v>0</v>
      </c>
      <c r="I190" s="19">
        <f>IFERROR(VLOOKUP(F190&amp;G190,#REF!,8,FALSE),0)</f>
        <v>0</v>
      </c>
      <c r="J190" s="19">
        <f>IFERROR(VLOOKUP(F190&amp;G190,#REF!,14,FALSE),0)</f>
        <v>0</v>
      </c>
      <c r="K190" s="19">
        <f>IFERROR(VLOOKUP(F190&amp;G190,#REF!,19,FALSE),0)</f>
        <v>0</v>
      </c>
    </row>
    <row r="191" spans="7:11" x14ac:dyDescent="0.2">
      <c r="G191" s="22" t="s">
        <v>228</v>
      </c>
      <c r="H191" s="19">
        <v>0</v>
      </c>
      <c r="I191" s="19">
        <f>IFERROR(VLOOKUP(F191&amp;G191,#REF!,8,FALSE),0)</f>
        <v>0</v>
      </c>
      <c r="J191" s="19">
        <f>IFERROR(VLOOKUP(F191&amp;G191,#REF!,14,FALSE),0)</f>
        <v>0</v>
      </c>
      <c r="K191" s="19">
        <f>IFERROR(VLOOKUP(F191&amp;G191,#REF!,19,FALSE),0)</f>
        <v>0</v>
      </c>
    </row>
    <row r="192" spans="7:11" x14ac:dyDescent="0.2">
      <c r="G192" s="22" t="s">
        <v>229</v>
      </c>
      <c r="H192" s="19">
        <v>0</v>
      </c>
      <c r="I192" s="19">
        <f>IFERROR(VLOOKUP(F192&amp;G192,#REF!,8,FALSE),0)</f>
        <v>0</v>
      </c>
      <c r="J192" s="19">
        <f>IFERROR(VLOOKUP(F192&amp;G192,#REF!,14,FALSE),0)</f>
        <v>0</v>
      </c>
      <c r="K192" s="19">
        <f>IFERROR(VLOOKUP(F192&amp;G192,#REF!,19,FALSE),0)</f>
        <v>0</v>
      </c>
    </row>
    <row r="193" spans="7:11" x14ac:dyDescent="0.2">
      <c r="G193" s="22" t="s">
        <v>230</v>
      </c>
      <c r="H193" s="19">
        <v>0</v>
      </c>
      <c r="I193" s="19">
        <f>IFERROR(VLOOKUP(F193&amp;G193,#REF!,8,FALSE),0)</f>
        <v>0</v>
      </c>
      <c r="J193" s="19">
        <f>IFERROR(VLOOKUP(F193&amp;G193,#REF!,14,FALSE),0)</f>
        <v>0</v>
      </c>
      <c r="K193" s="19">
        <f>IFERROR(VLOOKUP(F193&amp;G193,#REF!,19,FALSE),0)</f>
        <v>0</v>
      </c>
    </row>
    <row r="194" spans="7:11" x14ac:dyDescent="0.2">
      <c r="G194" s="22" t="s">
        <v>231</v>
      </c>
      <c r="H194" s="19">
        <v>0</v>
      </c>
      <c r="I194" s="19">
        <f>IFERROR(VLOOKUP(F194&amp;G194,#REF!,8,FALSE),0)</f>
        <v>0</v>
      </c>
      <c r="J194" s="19">
        <f>IFERROR(VLOOKUP(F194&amp;G194,#REF!,14,FALSE),0)</f>
        <v>0</v>
      </c>
      <c r="K194" s="19">
        <f>IFERROR(VLOOKUP(F194&amp;G194,#REF!,19,FALSE),0)</f>
        <v>0</v>
      </c>
    </row>
    <row r="195" spans="7:11" x14ac:dyDescent="0.2">
      <c r="G195" s="22" t="s">
        <v>232</v>
      </c>
      <c r="H195" s="19">
        <v>0</v>
      </c>
      <c r="I195" s="19">
        <f>IFERROR(VLOOKUP(F195&amp;G195,#REF!,8,FALSE),0)</f>
        <v>0</v>
      </c>
      <c r="J195" s="19">
        <f>IFERROR(VLOOKUP(F195&amp;G195,#REF!,14,FALSE),0)</f>
        <v>0</v>
      </c>
      <c r="K195" s="19">
        <f>IFERROR(VLOOKUP(F195&amp;G195,#REF!,19,FALSE),0)</f>
        <v>0</v>
      </c>
    </row>
    <row r="196" spans="7:11" x14ac:dyDescent="0.2">
      <c r="G196" s="22" t="s">
        <v>233</v>
      </c>
      <c r="H196" s="19">
        <v>0</v>
      </c>
      <c r="I196" s="19">
        <f>IFERROR(VLOOKUP(F196&amp;G196,#REF!,8,FALSE),0)</f>
        <v>0</v>
      </c>
      <c r="J196" s="19">
        <f>IFERROR(VLOOKUP(F196&amp;G196,#REF!,14,FALSE),0)</f>
        <v>0</v>
      </c>
      <c r="K196" s="19">
        <f>IFERROR(VLOOKUP(F196&amp;G196,#REF!,19,FALSE),0)</f>
        <v>0</v>
      </c>
    </row>
    <row r="197" spans="7:11" x14ac:dyDescent="0.2">
      <c r="G197" s="22" t="s">
        <v>234</v>
      </c>
      <c r="H197" s="19">
        <v>0</v>
      </c>
      <c r="I197" s="19">
        <f>IFERROR(VLOOKUP(F197&amp;G197,#REF!,8,FALSE),0)</f>
        <v>0</v>
      </c>
      <c r="J197" s="19">
        <f>IFERROR(VLOOKUP(F197&amp;G197,#REF!,14,FALSE),0)</f>
        <v>0</v>
      </c>
      <c r="K197" s="19">
        <f>IFERROR(VLOOKUP(F197&amp;G197,#REF!,19,FALSE),0)</f>
        <v>0</v>
      </c>
    </row>
    <row r="198" spans="7:11" x14ac:dyDescent="0.2">
      <c r="G198" s="22" t="s">
        <v>235</v>
      </c>
      <c r="H198" s="19">
        <v>0</v>
      </c>
      <c r="I198" s="19">
        <f>IFERROR(VLOOKUP(F198&amp;G198,#REF!,8,FALSE),0)</f>
        <v>0</v>
      </c>
      <c r="J198" s="19">
        <f>IFERROR(VLOOKUP(F198&amp;G198,#REF!,14,FALSE),0)</f>
        <v>0</v>
      </c>
      <c r="K198" s="19">
        <f>IFERROR(VLOOKUP(F198&amp;G198,#REF!,19,FALSE),0)</f>
        <v>0</v>
      </c>
    </row>
    <row r="199" spans="7:11" x14ac:dyDescent="0.2">
      <c r="G199" s="22" t="s">
        <v>236</v>
      </c>
      <c r="H199" s="19">
        <v>0</v>
      </c>
      <c r="I199" s="19">
        <f>IFERROR(VLOOKUP(F199&amp;G199,#REF!,8,FALSE),0)</f>
        <v>0</v>
      </c>
      <c r="J199" s="19">
        <f>IFERROR(VLOOKUP(F199&amp;G199,#REF!,14,FALSE),0)</f>
        <v>0</v>
      </c>
      <c r="K199" s="19">
        <f>IFERROR(VLOOKUP(F199&amp;G199,#REF!,19,FALSE),0)</f>
        <v>0</v>
      </c>
    </row>
    <row r="200" spans="7:11" x14ac:dyDescent="0.2">
      <c r="G200" s="22" t="s">
        <v>237</v>
      </c>
      <c r="H200" s="19">
        <v>0</v>
      </c>
      <c r="I200" s="19">
        <f>IFERROR(VLOOKUP(F200&amp;G200,#REF!,8,FALSE),0)</f>
        <v>0</v>
      </c>
      <c r="J200" s="19">
        <f>IFERROR(VLOOKUP(F200&amp;G200,#REF!,14,FALSE),0)</f>
        <v>0</v>
      </c>
      <c r="K200" s="19">
        <f>IFERROR(VLOOKUP(F200&amp;G200,#REF!,19,FALSE),0)</f>
        <v>0</v>
      </c>
    </row>
    <row r="201" spans="7:11" x14ac:dyDescent="0.25">
      <c r="I201" s="25">
        <f>SUM(I3:I200)</f>
        <v>863359300</v>
      </c>
      <c r="J201" s="25">
        <f>SUM(J3:J200)</f>
        <v>211270500</v>
      </c>
      <c r="K201" s="25">
        <f>SUM(K3:K200)</f>
        <v>159032600</v>
      </c>
    </row>
    <row r="204" spans="7:11" x14ac:dyDescent="0.25">
      <c r="I204" s="19">
        <v>26344659870.249996</v>
      </c>
      <c r="J204" s="19">
        <v>20120909484.07</v>
      </c>
      <c r="K204" s="19">
        <v>18923646849.309998</v>
      </c>
    </row>
    <row r="206" spans="7:11" x14ac:dyDescent="0.25">
      <c r="I206" s="19">
        <f>I204-I201</f>
        <v>25481300570.249996</v>
      </c>
      <c r="J206" s="19">
        <f>J204-J201</f>
        <v>19909638984.07</v>
      </c>
      <c r="K206" s="19">
        <f>K204-K201</f>
        <v>18764614249.309998</v>
      </c>
    </row>
  </sheetData>
  <autoFilter ref="B1:D155"/>
  <pageMargins left="0.7" right="0.7" top="0.75" bottom="0.75" header="0.3" footer="0.3"/>
  <pageSetup paperSize="9" orientation="portrait"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I76"/>
  <sheetViews>
    <sheetView view="pageBreakPreview" zoomScale="85" zoomScaleNormal="85" zoomScaleSheetLayoutView="85" workbookViewId="0">
      <pane ySplit="2" topLeftCell="A3" activePane="bottomLeft" state="frozen"/>
      <selection pane="bottomLeft" activeCell="B90" sqref="B90"/>
    </sheetView>
  </sheetViews>
  <sheetFormatPr defaultRowHeight="15" x14ac:dyDescent="0.25"/>
  <cols>
    <col min="1" max="1" width="5.42578125" customWidth="1"/>
    <col min="2" max="2" width="72" customWidth="1"/>
    <col min="3" max="4" width="20" customWidth="1"/>
    <col min="5" max="6" width="21" customWidth="1"/>
    <col min="7" max="7" width="7.140625" customWidth="1"/>
    <col min="8" max="8" width="20.42578125" customWidth="1"/>
    <col min="9" max="9" width="17" style="48" customWidth="1"/>
  </cols>
  <sheetData>
    <row r="1" spans="1:9" ht="61.5" customHeight="1" x14ac:dyDescent="0.25">
      <c r="A1" s="208" t="s">
        <v>314</v>
      </c>
      <c r="B1" s="208"/>
      <c r="C1" s="208"/>
      <c r="D1" s="208"/>
      <c r="E1" s="208"/>
      <c r="F1" s="208"/>
      <c r="G1" s="208"/>
      <c r="H1" s="208"/>
      <c r="I1" s="208"/>
    </row>
    <row r="2" spans="1:9" ht="61.5" customHeight="1" x14ac:dyDescent="0.25">
      <c r="A2" s="28" t="s">
        <v>0</v>
      </c>
      <c r="B2" s="28" t="s">
        <v>16</v>
      </c>
      <c r="C2" s="30" t="s">
        <v>17</v>
      </c>
      <c r="D2" s="28" t="s">
        <v>18</v>
      </c>
      <c r="E2" s="29" t="s">
        <v>28</v>
      </c>
      <c r="F2" s="29" t="s">
        <v>20</v>
      </c>
      <c r="G2" s="29" t="s">
        <v>19</v>
      </c>
      <c r="H2" s="29" t="s">
        <v>21</v>
      </c>
      <c r="I2" s="29" t="s">
        <v>298</v>
      </c>
    </row>
    <row r="3" spans="1:9" ht="21.75" hidden="1" customHeight="1" x14ac:dyDescent="0.25">
      <c r="A3" s="207" t="s">
        <v>280</v>
      </c>
      <c r="B3" s="207"/>
      <c r="C3" s="207"/>
      <c r="D3" s="207"/>
      <c r="E3" s="207"/>
      <c r="F3" s="207"/>
      <c r="G3" s="207"/>
      <c r="H3" s="207"/>
      <c r="I3" s="207"/>
    </row>
    <row r="4" spans="1:9" ht="42" hidden="1" customHeight="1" x14ac:dyDescent="0.25">
      <c r="A4" s="34">
        <v>808</v>
      </c>
      <c r="B4" s="35" t="s">
        <v>29</v>
      </c>
      <c r="C4" s="36">
        <v>3622410</v>
      </c>
      <c r="D4" s="36">
        <v>3332600</v>
      </c>
      <c r="E4" s="36">
        <v>289810</v>
      </c>
      <c r="F4" s="37">
        <v>0</v>
      </c>
      <c r="G4" s="38">
        <f>E4/(E4+D4)</f>
        <v>8.0004748220107613E-2</v>
      </c>
      <c r="H4" s="39" t="s">
        <v>241</v>
      </c>
      <c r="I4" s="46" t="s">
        <v>299</v>
      </c>
    </row>
    <row r="5" spans="1:9" ht="42" hidden="1" customHeight="1" x14ac:dyDescent="0.25">
      <c r="A5" s="31">
        <v>808</v>
      </c>
      <c r="B5" s="32" t="s">
        <v>51</v>
      </c>
      <c r="C5" s="40">
        <v>51347900</v>
      </c>
      <c r="D5" s="40">
        <v>51347900</v>
      </c>
      <c r="E5" s="40">
        <v>0</v>
      </c>
      <c r="F5" s="33">
        <v>0</v>
      </c>
      <c r="G5" s="41" t="s">
        <v>279</v>
      </c>
      <c r="H5" s="39" t="s">
        <v>297</v>
      </c>
      <c r="I5" s="46" t="s">
        <v>299</v>
      </c>
    </row>
    <row r="6" spans="1:9" ht="18.75" hidden="1" customHeight="1" x14ac:dyDescent="0.25">
      <c r="A6" s="207" t="s">
        <v>281</v>
      </c>
      <c r="B6" s="207"/>
      <c r="C6" s="207"/>
      <c r="D6" s="207"/>
      <c r="E6" s="207"/>
      <c r="F6" s="207"/>
      <c r="G6" s="207"/>
      <c r="H6" s="207"/>
      <c r="I6" s="207"/>
    </row>
    <row r="7" spans="1:9" ht="38.25" hidden="1" x14ac:dyDescent="0.25">
      <c r="A7" s="43">
        <v>811</v>
      </c>
      <c r="B7" s="35" t="s">
        <v>59</v>
      </c>
      <c r="C7" s="36">
        <v>2018200</v>
      </c>
      <c r="D7" s="44">
        <v>1856700</v>
      </c>
      <c r="E7" s="37">
        <v>161500</v>
      </c>
      <c r="F7" s="37">
        <v>0</v>
      </c>
      <c r="G7" s="38">
        <v>8.0021801605390949E-2</v>
      </c>
      <c r="H7" s="39" t="s">
        <v>239</v>
      </c>
      <c r="I7" s="46" t="s">
        <v>299</v>
      </c>
    </row>
    <row r="8" spans="1:9" ht="18.75" hidden="1" customHeight="1" x14ac:dyDescent="0.25">
      <c r="A8" s="207" t="s">
        <v>282</v>
      </c>
      <c r="B8" s="207"/>
      <c r="C8" s="207"/>
      <c r="D8" s="207"/>
      <c r="E8" s="207"/>
      <c r="F8" s="207"/>
      <c r="G8" s="207"/>
      <c r="H8" s="207"/>
      <c r="I8" s="207"/>
    </row>
    <row r="9" spans="1:9" ht="38.25" hidden="1" x14ac:dyDescent="0.25">
      <c r="A9" s="1">
        <v>812</v>
      </c>
      <c r="B9" s="6" t="s">
        <v>52</v>
      </c>
      <c r="C9" s="3">
        <v>59194485</v>
      </c>
      <c r="D9" s="7">
        <v>58602540</v>
      </c>
      <c r="E9" s="3">
        <v>591945</v>
      </c>
      <c r="F9" s="9">
        <v>0</v>
      </c>
      <c r="G9" s="4">
        <v>1.000000253401985E-2</v>
      </c>
      <c r="H9" s="26" t="s">
        <v>273</v>
      </c>
      <c r="I9" s="46" t="s">
        <v>299</v>
      </c>
    </row>
    <row r="10" spans="1:9" ht="42.75" hidden="1" customHeight="1" x14ac:dyDescent="0.25">
      <c r="A10" s="5">
        <v>812</v>
      </c>
      <c r="B10" s="2" t="s">
        <v>67</v>
      </c>
      <c r="C10" s="3">
        <v>376964242</v>
      </c>
      <c r="D10" s="7">
        <v>373194600</v>
      </c>
      <c r="E10" s="9">
        <v>3769642</v>
      </c>
      <c r="F10" s="9">
        <v>0</v>
      </c>
      <c r="G10" s="4">
        <v>9.9999988858359666E-3</v>
      </c>
      <c r="H10" s="26" t="s">
        <v>258</v>
      </c>
      <c r="I10" s="46" t="s">
        <v>299</v>
      </c>
    </row>
    <row r="11" spans="1:9" ht="18.75" hidden="1" customHeight="1" x14ac:dyDescent="0.25">
      <c r="A11" s="207" t="s">
        <v>283</v>
      </c>
      <c r="B11" s="207"/>
      <c r="C11" s="207"/>
      <c r="D11" s="207"/>
      <c r="E11" s="207"/>
      <c r="F11" s="207"/>
      <c r="G11" s="207"/>
      <c r="H11" s="207"/>
      <c r="I11" s="207"/>
    </row>
    <row r="12" spans="1:9" ht="47.25" customHeight="1" x14ac:dyDescent="0.25">
      <c r="A12" s="45">
        <v>814</v>
      </c>
      <c r="B12" s="35" t="s">
        <v>39</v>
      </c>
      <c r="C12" s="36">
        <v>359030000</v>
      </c>
      <c r="D12" s="36">
        <v>317813800</v>
      </c>
      <c r="E12" s="36">
        <f>D12*0.08/0.92</f>
        <v>27635982.608695652</v>
      </c>
      <c r="F12" s="37">
        <v>0</v>
      </c>
      <c r="G12" s="38">
        <v>7.9993315321839398E-2</v>
      </c>
      <c r="H12" s="42" t="s">
        <v>308</v>
      </c>
      <c r="I12" s="46" t="s">
        <v>300</v>
      </c>
    </row>
    <row r="13" spans="1:9" ht="38.25" hidden="1" x14ac:dyDescent="0.25">
      <c r="A13" s="1">
        <v>814</v>
      </c>
      <c r="B13" s="2" t="s">
        <v>40</v>
      </c>
      <c r="C13" s="3">
        <v>158336000</v>
      </c>
      <c r="D13" s="3">
        <v>151876000</v>
      </c>
      <c r="E13" s="3">
        <v>6460000</v>
      </c>
      <c r="F13" s="9">
        <v>0</v>
      </c>
      <c r="G13" s="4">
        <v>4.079931285367825E-2</v>
      </c>
      <c r="H13" s="26" t="s">
        <v>269</v>
      </c>
      <c r="I13" s="46" t="s">
        <v>299</v>
      </c>
    </row>
    <row r="14" spans="1:9" ht="63.75" hidden="1" x14ac:dyDescent="0.25">
      <c r="A14" s="1">
        <v>814</v>
      </c>
      <c r="B14" s="6" t="s">
        <v>41</v>
      </c>
      <c r="C14" s="3">
        <v>35000000</v>
      </c>
      <c r="D14" s="3">
        <v>21000000</v>
      </c>
      <c r="E14" s="3">
        <v>14000000</v>
      </c>
      <c r="F14" s="9">
        <v>0</v>
      </c>
      <c r="G14" s="4">
        <v>0.4</v>
      </c>
      <c r="H14" s="26" t="s">
        <v>270</v>
      </c>
      <c r="I14" s="46" t="s">
        <v>299</v>
      </c>
    </row>
    <row r="15" spans="1:9" ht="42.75" hidden="1" customHeight="1" x14ac:dyDescent="0.25">
      <c r="A15" s="1">
        <v>814</v>
      </c>
      <c r="B15" s="2" t="s">
        <v>43</v>
      </c>
      <c r="C15" s="3">
        <v>105908600</v>
      </c>
      <c r="D15" s="3">
        <v>97380200</v>
      </c>
      <c r="E15" s="3">
        <v>8528400</v>
      </c>
      <c r="F15" s="9">
        <v>0</v>
      </c>
      <c r="G15" s="4">
        <v>8.0526038489792146E-2</v>
      </c>
      <c r="H15" s="26" t="s">
        <v>264</v>
      </c>
      <c r="I15" s="46" t="s">
        <v>299</v>
      </c>
    </row>
    <row r="16" spans="1:9" ht="33" hidden="1" customHeight="1" x14ac:dyDescent="0.25">
      <c r="A16" s="1">
        <v>814</v>
      </c>
      <c r="B16" s="2" t="s">
        <v>46</v>
      </c>
      <c r="C16" s="3">
        <v>56071400</v>
      </c>
      <c r="D16" s="3">
        <v>51585600</v>
      </c>
      <c r="E16" s="3">
        <v>4485800</v>
      </c>
      <c r="F16" s="9">
        <v>0</v>
      </c>
      <c r="G16" s="4">
        <v>8.0001569427551295E-2</v>
      </c>
      <c r="H16" s="26" t="s">
        <v>271</v>
      </c>
      <c r="I16" s="46" t="s">
        <v>299</v>
      </c>
    </row>
    <row r="17" spans="1:9" ht="36.75" hidden="1" customHeight="1" x14ac:dyDescent="0.25">
      <c r="A17" s="1">
        <v>814</v>
      </c>
      <c r="B17" s="2" t="s">
        <v>47</v>
      </c>
      <c r="C17" s="3">
        <v>42095200</v>
      </c>
      <c r="D17" s="3">
        <v>19485800</v>
      </c>
      <c r="E17" s="3">
        <v>22609400</v>
      </c>
      <c r="F17" s="9">
        <v>0</v>
      </c>
      <c r="G17" s="4">
        <v>0.5371016172865315</v>
      </c>
      <c r="H17" s="26" t="s">
        <v>265</v>
      </c>
      <c r="I17" s="46" t="s">
        <v>299</v>
      </c>
    </row>
    <row r="18" spans="1:9" ht="51" hidden="1" x14ac:dyDescent="0.25">
      <c r="A18" s="1">
        <v>814</v>
      </c>
      <c r="B18" s="2" t="s">
        <v>53</v>
      </c>
      <c r="C18" s="3">
        <v>58684900</v>
      </c>
      <c r="D18" s="3">
        <v>9634200</v>
      </c>
      <c r="E18" s="3">
        <v>49050700</v>
      </c>
      <c r="F18" s="9">
        <v>0</v>
      </c>
      <c r="G18" s="4">
        <v>0.83583170457817935</v>
      </c>
      <c r="H18" s="26" t="s">
        <v>293</v>
      </c>
      <c r="I18" s="46" t="s">
        <v>299</v>
      </c>
    </row>
    <row r="19" spans="1:9" ht="76.5" hidden="1" x14ac:dyDescent="0.25">
      <c r="A19" s="1">
        <v>814</v>
      </c>
      <c r="B19" s="2" t="s">
        <v>90</v>
      </c>
      <c r="C19" s="7">
        <v>322732100</v>
      </c>
      <c r="D19" s="7">
        <v>322732100</v>
      </c>
      <c r="E19" s="7">
        <v>0</v>
      </c>
      <c r="F19" s="9">
        <v>0</v>
      </c>
      <c r="G19" s="11" t="s">
        <v>279</v>
      </c>
      <c r="H19" s="26" t="s">
        <v>309</v>
      </c>
      <c r="I19" s="46" t="s">
        <v>299</v>
      </c>
    </row>
    <row r="20" spans="1:9" ht="51" hidden="1" x14ac:dyDescent="0.25">
      <c r="A20" s="1">
        <v>814</v>
      </c>
      <c r="B20" s="2" t="s">
        <v>86</v>
      </c>
      <c r="C20" s="7">
        <v>44547000</v>
      </c>
      <c r="D20" s="7">
        <v>44547000</v>
      </c>
      <c r="E20" s="7">
        <v>0</v>
      </c>
      <c r="F20" s="9">
        <v>0</v>
      </c>
      <c r="G20" s="11" t="s">
        <v>279</v>
      </c>
      <c r="H20" s="26" t="s">
        <v>268</v>
      </c>
      <c r="I20" s="46" t="s">
        <v>299</v>
      </c>
    </row>
    <row r="21" spans="1:9" ht="48" hidden="1" customHeight="1" x14ac:dyDescent="0.25">
      <c r="A21" s="1">
        <v>814</v>
      </c>
      <c r="B21" s="2" t="s">
        <v>87</v>
      </c>
      <c r="C21" s="7">
        <v>151930300</v>
      </c>
      <c r="D21" s="7">
        <v>151930300</v>
      </c>
      <c r="E21" s="7">
        <v>0</v>
      </c>
      <c r="F21" s="9">
        <v>0</v>
      </c>
      <c r="G21" s="11" t="s">
        <v>279</v>
      </c>
      <c r="H21" s="26" t="s">
        <v>302</v>
      </c>
      <c r="I21" s="46" t="s">
        <v>300</v>
      </c>
    </row>
    <row r="22" spans="1:9" ht="60" hidden="1" customHeight="1" x14ac:dyDescent="0.25">
      <c r="A22" s="1">
        <v>814</v>
      </c>
      <c r="B22" s="2" t="s">
        <v>88</v>
      </c>
      <c r="C22" s="7">
        <v>10251000</v>
      </c>
      <c r="D22" s="7">
        <v>10251000</v>
      </c>
      <c r="E22" s="7">
        <v>0</v>
      </c>
      <c r="F22" s="9">
        <v>0</v>
      </c>
      <c r="G22" s="11" t="s">
        <v>279</v>
      </c>
      <c r="H22" s="26" t="s">
        <v>292</v>
      </c>
      <c r="I22" s="46" t="s">
        <v>299</v>
      </c>
    </row>
    <row r="23" spans="1:9" ht="51" hidden="1" x14ac:dyDescent="0.25">
      <c r="A23" s="1">
        <v>814</v>
      </c>
      <c r="B23" s="2" t="s">
        <v>89</v>
      </c>
      <c r="C23" s="7">
        <v>2179800</v>
      </c>
      <c r="D23" s="7">
        <v>2179800</v>
      </c>
      <c r="E23" s="7">
        <v>0</v>
      </c>
      <c r="F23" s="9">
        <v>0</v>
      </c>
      <c r="G23" s="11" t="s">
        <v>279</v>
      </c>
      <c r="H23" s="26" t="s">
        <v>259</v>
      </c>
      <c r="I23" s="46" t="s">
        <v>299</v>
      </c>
    </row>
    <row r="24" spans="1:9" ht="24" hidden="1" customHeight="1" x14ac:dyDescent="0.25">
      <c r="A24" s="207" t="s">
        <v>284</v>
      </c>
      <c r="B24" s="207"/>
      <c r="C24" s="207"/>
      <c r="D24" s="207"/>
      <c r="E24" s="207"/>
      <c r="F24" s="207"/>
      <c r="G24" s="207"/>
      <c r="H24" s="207"/>
      <c r="I24" s="207"/>
    </row>
    <row r="25" spans="1:9" ht="43.5" hidden="1" customHeight="1" x14ac:dyDescent="0.25">
      <c r="A25" s="1">
        <v>815</v>
      </c>
      <c r="B25" s="2" t="s">
        <v>55</v>
      </c>
      <c r="C25" s="3">
        <v>34589348</v>
      </c>
      <c r="D25" s="7">
        <v>31822200</v>
      </c>
      <c r="E25" s="3">
        <v>2767148</v>
      </c>
      <c r="F25" s="9">
        <v>0</v>
      </c>
      <c r="G25" s="4">
        <v>8.0000004625701532E-2</v>
      </c>
      <c r="H25" s="26" t="s">
        <v>266</v>
      </c>
      <c r="I25" s="46" t="s">
        <v>299</v>
      </c>
    </row>
    <row r="26" spans="1:9" ht="43.5" hidden="1" customHeight="1" x14ac:dyDescent="0.25">
      <c r="A26" s="5">
        <v>815</v>
      </c>
      <c r="B26" s="2" t="s">
        <v>60</v>
      </c>
      <c r="C26" s="3">
        <v>8854131</v>
      </c>
      <c r="D26" s="3">
        <v>8145800</v>
      </c>
      <c r="E26" s="9">
        <v>708331</v>
      </c>
      <c r="F26" s="9">
        <v>0</v>
      </c>
      <c r="G26" s="4">
        <v>8.0000058729648341E-2</v>
      </c>
      <c r="H26" s="26" t="s">
        <v>245</v>
      </c>
      <c r="I26" s="46" t="s">
        <v>299</v>
      </c>
    </row>
    <row r="27" spans="1:9" ht="44.25" hidden="1" customHeight="1" x14ac:dyDescent="0.25">
      <c r="A27" s="5">
        <v>815</v>
      </c>
      <c r="B27" s="2" t="s">
        <v>61</v>
      </c>
      <c r="C27" s="3">
        <v>5061742</v>
      </c>
      <c r="D27" s="3">
        <v>4656800</v>
      </c>
      <c r="E27" s="9">
        <v>404942</v>
      </c>
      <c r="F27" s="9">
        <v>0</v>
      </c>
      <c r="G27" s="4">
        <v>8.0000521559573753E-2</v>
      </c>
      <c r="H27" s="26" t="s">
        <v>246</v>
      </c>
      <c r="I27" s="46" t="s">
        <v>299</v>
      </c>
    </row>
    <row r="28" spans="1:9" ht="42.75" hidden="1" customHeight="1" x14ac:dyDescent="0.25">
      <c r="A28" s="5">
        <v>815</v>
      </c>
      <c r="B28" s="2" t="s">
        <v>61</v>
      </c>
      <c r="C28" s="3">
        <v>19085556</v>
      </c>
      <c r="D28" s="3">
        <v>18894700</v>
      </c>
      <c r="E28" s="9">
        <v>190856</v>
      </c>
      <c r="F28" s="9">
        <v>0</v>
      </c>
      <c r="G28" s="4">
        <v>1.0000023054083413E-2</v>
      </c>
      <c r="H28" s="26" t="s">
        <v>260</v>
      </c>
      <c r="I28" s="46" t="s">
        <v>299</v>
      </c>
    </row>
    <row r="29" spans="1:9" ht="24" hidden="1" customHeight="1" x14ac:dyDescent="0.25">
      <c r="A29" s="207" t="s">
        <v>285</v>
      </c>
      <c r="B29" s="207"/>
      <c r="C29" s="207"/>
      <c r="D29" s="207"/>
      <c r="E29" s="207"/>
      <c r="F29" s="207"/>
      <c r="G29" s="207"/>
      <c r="H29" s="207"/>
      <c r="I29" s="207"/>
    </row>
    <row r="30" spans="1:9" ht="47.25" hidden="1" customHeight="1" x14ac:dyDescent="0.25">
      <c r="A30" s="34">
        <v>816</v>
      </c>
      <c r="B30" s="35" t="s">
        <v>33</v>
      </c>
      <c r="C30" s="36">
        <v>65873.02</v>
      </c>
      <c r="D30" s="36">
        <v>41500</v>
      </c>
      <c r="E30" s="36">
        <v>24373.020000000004</v>
      </c>
      <c r="F30" s="37">
        <v>0</v>
      </c>
      <c r="G30" s="38">
        <v>0.37000003946987708</v>
      </c>
      <c r="H30" s="26" t="s">
        <v>310</v>
      </c>
      <c r="I30" s="46" t="s">
        <v>299</v>
      </c>
    </row>
    <row r="31" spans="1:9" ht="42.75" hidden="1" customHeight="1" x14ac:dyDescent="0.25">
      <c r="A31" s="1">
        <v>816</v>
      </c>
      <c r="B31" s="2" t="s">
        <v>38</v>
      </c>
      <c r="C31" s="3">
        <v>23156521.739999998</v>
      </c>
      <c r="D31" s="3">
        <v>21304000</v>
      </c>
      <c r="E31" s="3">
        <v>1852521.7399999984</v>
      </c>
      <c r="F31" s="9">
        <v>0</v>
      </c>
      <c r="G31" s="4">
        <v>8.0000000034547436E-2</v>
      </c>
      <c r="H31" s="26" t="s">
        <v>256</v>
      </c>
      <c r="I31" s="46" t="s">
        <v>299</v>
      </c>
    </row>
    <row r="32" spans="1:9" ht="42" hidden="1" customHeight="1" x14ac:dyDescent="0.25">
      <c r="A32" s="1">
        <v>816</v>
      </c>
      <c r="B32" s="2" t="s">
        <v>44</v>
      </c>
      <c r="C32" s="3">
        <v>73047879</v>
      </c>
      <c r="D32" s="3">
        <v>72317400</v>
      </c>
      <c r="E32" s="3">
        <v>730479</v>
      </c>
      <c r="F32" s="9">
        <v>0</v>
      </c>
      <c r="G32" s="4">
        <v>1.0000002874826797E-2</v>
      </c>
      <c r="H32" s="26" t="s">
        <v>255</v>
      </c>
      <c r="I32" s="46" t="s">
        <v>299</v>
      </c>
    </row>
    <row r="33" spans="1:9" ht="48.75" hidden="1" customHeight="1" x14ac:dyDescent="0.25">
      <c r="A33" s="1">
        <v>816</v>
      </c>
      <c r="B33" s="2" t="s">
        <v>45</v>
      </c>
      <c r="C33" s="3">
        <v>23118283</v>
      </c>
      <c r="D33" s="3">
        <v>22887100</v>
      </c>
      <c r="E33" s="3">
        <v>231183</v>
      </c>
      <c r="F33" s="9">
        <v>0</v>
      </c>
      <c r="G33" s="4">
        <v>1.0000007353487281E-2</v>
      </c>
      <c r="H33" s="26" t="s">
        <v>257</v>
      </c>
      <c r="I33" s="46" t="s">
        <v>299</v>
      </c>
    </row>
    <row r="34" spans="1:9" ht="51" hidden="1" x14ac:dyDescent="0.25">
      <c r="A34" s="1">
        <v>816</v>
      </c>
      <c r="B34" s="6" t="s">
        <v>50</v>
      </c>
      <c r="C34" s="3">
        <v>124404021.7</v>
      </c>
      <c r="D34" s="7">
        <v>114451700</v>
      </c>
      <c r="E34" s="3">
        <v>9952321.700000003</v>
      </c>
      <c r="F34" s="9">
        <v>0</v>
      </c>
      <c r="G34" s="4">
        <v>7.9999999710620315E-2</v>
      </c>
      <c r="H34" s="26" t="s">
        <v>240</v>
      </c>
      <c r="I34" s="46" t="s">
        <v>299</v>
      </c>
    </row>
    <row r="35" spans="1:9" ht="39.75" hidden="1" customHeight="1" x14ac:dyDescent="0.25">
      <c r="A35" s="5">
        <v>816</v>
      </c>
      <c r="B35" s="2" t="s">
        <v>62</v>
      </c>
      <c r="C35" s="3">
        <v>473375217.38999999</v>
      </c>
      <c r="D35" s="7">
        <v>435505200</v>
      </c>
      <c r="E35" s="9">
        <v>37870017.389999986</v>
      </c>
      <c r="F35" s="9">
        <v>0</v>
      </c>
      <c r="G35" s="4">
        <v>7.9999999997464988E-2</v>
      </c>
      <c r="H35" s="26" t="s">
        <v>254</v>
      </c>
      <c r="I35" s="46" t="s">
        <v>299</v>
      </c>
    </row>
    <row r="36" spans="1:9" ht="63.75" hidden="1" x14ac:dyDescent="0.25">
      <c r="A36" s="1">
        <v>816</v>
      </c>
      <c r="B36" s="2" t="s">
        <v>72</v>
      </c>
      <c r="C36" s="7">
        <v>240341241.31</v>
      </c>
      <c r="D36" s="7">
        <v>216723700</v>
      </c>
      <c r="E36" s="7">
        <v>18845539.199999988</v>
      </c>
      <c r="F36" s="7">
        <v>4772002.1100000003</v>
      </c>
      <c r="G36" s="11">
        <v>8.0000000271682289E-2</v>
      </c>
      <c r="H36" s="26" t="s">
        <v>295</v>
      </c>
      <c r="I36" s="46" t="s">
        <v>299</v>
      </c>
    </row>
    <row r="37" spans="1:9" ht="24" hidden="1" customHeight="1" x14ac:dyDescent="0.25">
      <c r="A37" s="207" t="s">
        <v>286</v>
      </c>
      <c r="B37" s="207"/>
      <c r="C37" s="207"/>
      <c r="D37" s="207"/>
      <c r="E37" s="207"/>
      <c r="F37" s="207"/>
      <c r="G37" s="207"/>
      <c r="H37" s="207"/>
      <c r="I37" s="207"/>
    </row>
    <row r="38" spans="1:9" ht="43.5" hidden="1" customHeight="1" x14ac:dyDescent="0.25">
      <c r="A38" s="5">
        <v>817</v>
      </c>
      <c r="B38" s="2" t="s">
        <v>64</v>
      </c>
      <c r="C38" s="3">
        <v>192175543.47999999</v>
      </c>
      <c r="D38" s="7">
        <v>176801500</v>
      </c>
      <c r="E38" s="9">
        <v>15374043.479999989</v>
      </c>
      <c r="F38" s="9">
        <v>0</v>
      </c>
      <c r="G38" s="4">
        <v>8.0000000008325675E-2</v>
      </c>
      <c r="H38" s="26" t="s">
        <v>249</v>
      </c>
      <c r="I38" s="46" t="s">
        <v>299</v>
      </c>
    </row>
    <row r="39" spans="1:9" ht="42" hidden="1" customHeight="1" x14ac:dyDescent="0.25">
      <c r="A39" s="5">
        <v>817</v>
      </c>
      <c r="B39" s="2" t="s">
        <v>65</v>
      </c>
      <c r="C39" s="3">
        <v>112438586.95999999</v>
      </c>
      <c r="D39" s="7">
        <v>103443500</v>
      </c>
      <c r="E39" s="9">
        <v>8995086.9599999934</v>
      </c>
      <c r="F39" s="9">
        <v>0</v>
      </c>
      <c r="G39" s="4">
        <v>8.0000000028459931E-2</v>
      </c>
      <c r="H39" s="26" t="s">
        <v>296</v>
      </c>
      <c r="I39" s="46" t="s">
        <v>299</v>
      </c>
    </row>
    <row r="40" spans="1:9" ht="38.25" hidden="1" x14ac:dyDescent="0.25">
      <c r="A40" s="5">
        <v>817</v>
      </c>
      <c r="B40" s="2" t="s">
        <v>66</v>
      </c>
      <c r="C40" s="3">
        <v>1817392282.6099999</v>
      </c>
      <c r="D40" s="7">
        <v>1672000900</v>
      </c>
      <c r="E40" s="9">
        <v>145391382.6099999</v>
      </c>
      <c r="F40" s="9">
        <v>0</v>
      </c>
      <c r="G40" s="4">
        <v>8.0000000000660237E-2</v>
      </c>
      <c r="H40" s="26" t="s">
        <v>261</v>
      </c>
      <c r="I40" s="46" t="s">
        <v>299</v>
      </c>
    </row>
    <row r="41" spans="1:9" ht="42" hidden="1" customHeight="1" x14ac:dyDescent="0.25">
      <c r="A41" s="1">
        <v>817</v>
      </c>
      <c r="B41" s="2" t="s">
        <v>69</v>
      </c>
      <c r="C41" s="3">
        <v>45053913.039999999</v>
      </c>
      <c r="D41" s="3">
        <v>41449600</v>
      </c>
      <c r="E41" s="9">
        <v>3604313.0399999991</v>
      </c>
      <c r="F41" s="9">
        <v>0</v>
      </c>
      <c r="G41" s="4">
        <v>7.9999999928973969E-2</v>
      </c>
      <c r="H41" s="26" t="s">
        <v>267</v>
      </c>
      <c r="I41" s="46" t="s">
        <v>299</v>
      </c>
    </row>
    <row r="42" spans="1:9" ht="42.75" hidden="1" customHeight="1" x14ac:dyDescent="0.25">
      <c r="A42" s="1">
        <v>817</v>
      </c>
      <c r="B42" s="2" t="s">
        <v>70</v>
      </c>
      <c r="C42" s="3">
        <v>626847.82999999996</v>
      </c>
      <c r="D42" s="3">
        <v>576700</v>
      </c>
      <c r="E42" s="9">
        <v>50147.829999999958</v>
      </c>
      <c r="F42" s="9">
        <v>0</v>
      </c>
      <c r="G42" s="4">
        <v>8.0000005743020533E-2</v>
      </c>
      <c r="H42" s="26" t="s">
        <v>252</v>
      </c>
      <c r="I42" s="46" t="s">
        <v>299</v>
      </c>
    </row>
    <row r="43" spans="1:9" ht="42" hidden="1" customHeight="1" x14ac:dyDescent="0.25">
      <c r="A43" s="1">
        <v>817</v>
      </c>
      <c r="B43" s="2" t="s">
        <v>71</v>
      </c>
      <c r="C43" s="9">
        <v>147379456.52000001</v>
      </c>
      <c r="D43" s="3">
        <v>135589100</v>
      </c>
      <c r="E43" s="9">
        <v>11790356.520000011</v>
      </c>
      <c r="F43" s="9">
        <v>0</v>
      </c>
      <c r="G43" s="4">
        <v>7.9999999989143741E-2</v>
      </c>
      <c r="H43" s="26" t="s">
        <v>250</v>
      </c>
      <c r="I43" s="46" t="s">
        <v>299</v>
      </c>
    </row>
    <row r="44" spans="1:9" ht="60" hidden="1" customHeight="1" x14ac:dyDescent="0.25">
      <c r="A44" s="5">
        <v>817</v>
      </c>
      <c r="B44" s="6" t="s">
        <v>68</v>
      </c>
      <c r="C44" s="3">
        <v>751224925.51999998</v>
      </c>
      <c r="D44" s="7">
        <v>628190100</v>
      </c>
      <c r="E44" s="7">
        <v>121004825.52</v>
      </c>
      <c r="F44" s="7">
        <v>2030000</v>
      </c>
      <c r="G44" s="4">
        <v>0.16151314083716353</v>
      </c>
      <c r="H44" s="26" t="s">
        <v>278</v>
      </c>
      <c r="I44" s="46" t="s">
        <v>299</v>
      </c>
    </row>
    <row r="45" spans="1:9" ht="38.25" hidden="1" x14ac:dyDescent="0.25">
      <c r="A45" s="1">
        <v>817</v>
      </c>
      <c r="B45" s="2" t="s">
        <v>75</v>
      </c>
      <c r="C45" s="7">
        <v>38844992.369999997</v>
      </c>
      <c r="D45" s="7">
        <v>37844992.369999997</v>
      </c>
      <c r="E45" s="7">
        <v>1000000</v>
      </c>
      <c r="F45" s="9">
        <v>0</v>
      </c>
      <c r="G45" s="11">
        <v>2.5743343967607531E-2</v>
      </c>
      <c r="H45" s="27" t="s">
        <v>276</v>
      </c>
      <c r="I45" s="47" t="s">
        <v>301</v>
      </c>
    </row>
    <row r="46" spans="1:9" ht="24" hidden="1" customHeight="1" x14ac:dyDescent="0.25">
      <c r="A46" s="207" t="s">
        <v>287</v>
      </c>
      <c r="B46" s="207"/>
      <c r="C46" s="207"/>
      <c r="D46" s="207"/>
      <c r="E46" s="207"/>
      <c r="F46" s="207"/>
      <c r="G46" s="207"/>
      <c r="H46" s="207"/>
      <c r="I46" s="207"/>
    </row>
    <row r="47" spans="1:9" ht="38.25" hidden="1" x14ac:dyDescent="0.25">
      <c r="A47" s="10">
        <v>819</v>
      </c>
      <c r="B47" s="2" t="s">
        <v>30</v>
      </c>
      <c r="C47" s="3">
        <v>165610290</v>
      </c>
      <c r="D47" s="3">
        <v>152361500</v>
      </c>
      <c r="E47" s="3">
        <v>13248790</v>
      </c>
      <c r="F47" s="9">
        <v>0</v>
      </c>
      <c r="G47" s="4">
        <v>7.9999799529364993E-2</v>
      </c>
      <c r="H47" s="26" t="s">
        <v>262</v>
      </c>
      <c r="I47" s="46" t="s">
        <v>299</v>
      </c>
    </row>
    <row r="48" spans="1:9" ht="38.25" hidden="1" x14ac:dyDescent="0.25">
      <c r="A48" s="1">
        <v>819</v>
      </c>
      <c r="B48" s="6" t="s">
        <v>74</v>
      </c>
      <c r="C48" s="7">
        <v>1005734448</v>
      </c>
      <c r="D48" s="7">
        <v>746080700</v>
      </c>
      <c r="E48" s="7">
        <v>259653748</v>
      </c>
      <c r="F48" s="9">
        <v>0</v>
      </c>
      <c r="G48" s="11">
        <v>0.25817326682639391</v>
      </c>
      <c r="H48" s="27" t="s">
        <v>275</v>
      </c>
      <c r="I48" s="47" t="s">
        <v>301</v>
      </c>
    </row>
    <row r="49" spans="1:9" ht="24" hidden="1" customHeight="1" x14ac:dyDescent="0.25">
      <c r="A49" s="207" t="s">
        <v>288</v>
      </c>
      <c r="B49" s="207"/>
      <c r="C49" s="207"/>
      <c r="D49" s="207"/>
      <c r="E49" s="207"/>
      <c r="F49" s="207"/>
      <c r="G49" s="207"/>
      <c r="H49" s="207"/>
      <c r="I49" s="207"/>
    </row>
    <row r="50" spans="1:9" ht="44.25" hidden="1" customHeight="1" x14ac:dyDescent="0.25">
      <c r="A50" s="34">
        <v>821</v>
      </c>
      <c r="B50" s="35" t="s">
        <v>35</v>
      </c>
      <c r="C50" s="36">
        <v>398641000</v>
      </c>
      <c r="D50" s="36">
        <v>78641000</v>
      </c>
      <c r="E50" s="36">
        <v>6838347.8299999833</v>
      </c>
      <c r="F50" s="36">
        <v>313161652.17000002</v>
      </c>
      <c r="G50" s="38">
        <v>8.0000000042115257E-2</v>
      </c>
      <c r="H50" s="39" t="s">
        <v>242</v>
      </c>
      <c r="I50" s="46" t="s">
        <v>299</v>
      </c>
    </row>
    <row r="51" spans="1:9" ht="47.25" hidden="1" customHeight="1" x14ac:dyDescent="0.25">
      <c r="A51" s="1">
        <v>821</v>
      </c>
      <c r="B51" s="2" t="s">
        <v>36</v>
      </c>
      <c r="C51" s="3">
        <v>536863584</v>
      </c>
      <c r="D51" s="3">
        <v>487761600</v>
      </c>
      <c r="E51" s="3">
        <v>42414052.170000017</v>
      </c>
      <c r="F51" s="3">
        <v>6687931.8299999833</v>
      </c>
      <c r="G51" s="4">
        <v>7.9999999993209822E-2</v>
      </c>
      <c r="H51" s="26" t="s">
        <v>251</v>
      </c>
      <c r="I51" s="46" t="s">
        <v>299</v>
      </c>
    </row>
    <row r="52" spans="1:9" ht="44.25" hidden="1" customHeight="1" x14ac:dyDescent="0.25">
      <c r="A52" s="1">
        <v>821</v>
      </c>
      <c r="B52" s="2" t="s">
        <v>54</v>
      </c>
      <c r="C52" s="3">
        <v>1280000</v>
      </c>
      <c r="D52" s="3">
        <v>1177600</v>
      </c>
      <c r="E52" s="3">
        <v>102400</v>
      </c>
      <c r="F52" s="9">
        <v>0</v>
      </c>
      <c r="G52" s="4">
        <v>0.08</v>
      </c>
      <c r="H52" s="26" t="s">
        <v>243</v>
      </c>
      <c r="I52" s="46" t="s">
        <v>299</v>
      </c>
    </row>
    <row r="53" spans="1:9" ht="43.5" hidden="1" customHeight="1" x14ac:dyDescent="0.25">
      <c r="A53" s="1">
        <v>821</v>
      </c>
      <c r="B53" s="2" t="s">
        <v>57</v>
      </c>
      <c r="C53" s="3">
        <v>74254890</v>
      </c>
      <c r="D53" s="3">
        <v>41932700</v>
      </c>
      <c r="E53" s="3">
        <v>32322190</v>
      </c>
      <c r="F53" s="9">
        <v>0</v>
      </c>
      <c r="G53" s="4">
        <v>0.43528702284792287</v>
      </c>
      <c r="H53" s="26" t="s">
        <v>244</v>
      </c>
      <c r="I53" s="46" t="s">
        <v>299</v>
      </c>
    </row>
    <row r="54" spans="1:9" ht="59.25" hidden="1" customHeight="1" x14ac:dyDescent="0.25">
      <c r="A54" s="1">
        <v>821</v>
      </c>
      <c r="B54" s="2" t="s">
        <v>32</v>
      </c>
      <c r="C54" s="3">
        <v>19477755.390000001</v>
      </c>
      <c r="D54" s="3">
        <v>8007300</v>
      </c>
      <c r="E54" s="3">
        <v>1548417.3900000001</v>
      </c>
      <c r="F54" s="3">
        <v>9922038</v>
      </c>
      <c r="G54" s="4">
        <v>0.1620409359971664</v>
      </c>
      <c r="H54" s="26" t="s">
        <v>277</v>
      </c>
      <c r="I54" s="46" t="s">
        <v>299</v>
      </c>
    </row>
    <row r="55" spans="1:9" ht="37.5" hidden="1" customHeight="1" x14ac:dyDescent="0.25">
      <c r="A55" s="1">
        <v>821</v>
      </c>
      <c r="B55" s="2" t="s">
        <v>58</v>
      </c>
      <c r="C55" s="3">
        <v>38362522</v>
      </c>
      <c r="D55" s="8">
        <v>28843400</v>
      </c>
      <c r="E55" s="8">
        <v>2508122</v>
      </c>
      <c r="F55" s="8">
        <v>7011000</v>
      </c>
      <c r="G55" s="4">
        <v>8.0000007655130739E-2</v>
      </c>
      <c r="H55" s="26" t="s">
        <v>248</v>
      </c>
      <c r="I55" s="46" t="s">
        <v>299</v>
      </c>
    </row>
    <row r="56" spans="1:9" ht="24" hidden="1" customHeight="1" x14ac:dyDescent="0.25">
      <c r="A56" s="207" t="s">
        <v>289</v>
      </c>
      <c r="B56" s="207"/>
      <c r="C56" s="207"/>
      <c r="D56" s="207"/>
      <c r="E56" s="207"/>
      <c r="F56" s="207"/>
      <c r="G56" s="207"/>
      <c r="H56" s="207"/>
      <c r="I56" s="207"/>
    </row>
    <row r="57" spans="1:9" ht="42.75" hidden="1" customHeight="1" x14ac:dyDescent="0.25">
      <c r="A57" s="34">
        <v>825</v>
      </c>
      <c r="B57" s="35" t="s">
        <v>34</v>
      </c>
      <c r="C57" s="36">
        <v>3385544</v>
      </c>
      <c r="D57" s="36">
        <v>3114700</v>
      </c>
      <c r="E57" s="36">
        <v>270844</v>
      </c>
      <c r="F57" s="37">
        <v>0</v>
      </c>
      <c r="G57" s="38">
        <v>8.0000141779282732E-2</v>
      </c>
      <c r="H57" s="39" t="s">
        <v>238</v>
      </c>
      <c r="I57" s="46" t="s">
        <v>299</v>
      </c>
    </row>
    <row r="58" spans="1:9" ht="53.25" hidden="1" customHeight="1" x14ac:dyDescent="0.25">
      <c r="A58" s="1">
        <v>825</v>
      </c>
      <c r="B58" s="6" t="s">
        <v>42</v>
      </c>
      <c r="C58" s="3">
        <v>661890000</v>
      </c>
      <c r="D58" s="3">
        <v>608940000</v>
      </c>
      <c r="E58" s="3">
        <v>52950000</v>
      </c>
      <c r="F58" s="9">
        <v>0</v>
      </c>
      <c r="G58" s="4">
        <v>7.9998187009926114E-2</v>
      </c>
      <c r="H58" s="26" t="s">
        <v>304</v>
      </c>
      <c r="I58" s="46" t="s">
        <v>299</v>
      </c>
    </row>
    <row r="59" spans="1:9" ht="47.25" hidden="1" customHeight="1" x14ac:dyDescent="0.25">
      <c r="A59" s="1">
        <v>825</v>
      </c>
      <c r="B59" s="2" t="s">
        <v>48</v>
      </c>
      <c r="C59" s="3">
        <v>125282020</v>
      </c>
      <c r="D59" s="3">
        <v>124029200</v>
      </c>
      <c r="E59" s="3">
        <v>1252820</v>
      </c>
      <c r="F59" s="9">
        <v>0</v>
      </c>
      <c r="G59" s="4">
        <v>9.9999984036017297E-3</v>
      </c>
      <c r="H59" s="26" t="s">
        <v>272</v>
      </c>
      <c r="I59" s="46" t="s">
        <v>299</v>
      </c>
    </row>
    <row r="60" spans="1:9" ht="43.5" hidden="1" customHeight="1" x14ac:dyDescent="0.25">
      <c r="A60" s="1">
        <v>825</v>
      </c>
      <c r="B60" s="2" t="s">
        <v>49</v>
      </c>
      <c r="C60" s="3">
        <v>25252525</v>
      </c>
      <c r="D60" s="3">
        <v>25000000</v>
      </c>
      <c r="E60" s="3">
        <v>252525</v>
      </c>
      <c r="F60" s="9">
        <v>0</v>
      </c>
      <c r="G60" s="4">
        <v>9.999990099999901E-3</v>
      </c>
      <c r="H60" s="26" t="s">
        <v>294</v>
      </c>
      <c r="I60" s="46" t="s">
        <v>299</v>
      </c>
    </row>
    <row r="61" spans="1:9" ht="43.5" hidden="1" customHeight="1" x14ac:dyDescent="0.25">
      <c r="A61" s="1">
        <v>825</v>
      </c>
      <c r="B61" s="2" t="s">
        <v>56</v>
      </c>
      <c r="C61" s="3">
        <v>125397012.36</v>
      </c>
      <c r="D61" s="3">
        <v>103164600</v>
      </c>
      <c r="E61" s="3">
        <v>22232412.359999999</v>
      </c>
      <c r="F61" s="3">
        <v>0</v>
      </c>
      <c r="G61" s="4">
        <v>0.17729618865378843</v>
      </c>
      <c r="H61" s="26" t="s">
        <v>303</v>
      </c>
      <c r="I61" s="46" t="s">
        <v>299</v>
      </c>
    </row>
    <row r="62" spans="1:9" ht="24" hidden="1" customHeight="1" x14ac:dyDescent="0.25">
      <c r="A62" s="207" t="s">
        <v>290</v>
      </c>
      <c r="B62" s="207"/>
      <c r="C62" s="207"/>
      <c r="D62" s="207"/>
      <c r="E62" s="207"/>
      <c r="F62" s="207"/>
      <c r="G62" s="207"/>
      <c r="H62" s="207"/>
      <c r="I62" s="207"/>
    </row>
    <row r="63" spans="1:9" ht="51" hidden="1" x14ac:dyDescent="0.25">
      <c r="A63" s="45">
        <v>832</v>
      </c>
      <c r="B63" s="35" t="s">
        <v>37</v>
      </c>
      <c r="C63" s="36">
        <v>5000000</v>
      </c>
      <c r="D63" s="36">
        <v>4600000</v>
      </c>
      <c r="E63" s="36">
        <v>400000</v>
      </c>
      <c r="F63" s="37">
        <v>0</v>
      </c>
      <c r="G63" s="38">
        <v>0.08</v>
      </c>
      <c r="H63" s="39" t="s">
        <v>247</v>
      </c>
      <c r="I63" s="46" t="s">
        <v>299</v>
      </c>
    </row>
    <row r="64" spans="1:9" ht="43.5" hidden="1" customHeight="1" x14ac:dyDescent="0.25">
      <c r="A64" s="1">
        <v>832</v>
      </c>
      <c r="B64" s="2" t="s">
        <v>73</v>
      </c>
      <c r="C64" s="7">
        <v>30664500</v>
      </c>
      <c r="D64" s="7">
        <v>29131200</v>
      </c>
      <c r="E64" s="7">
        <v>1533300</v>
      </c>
      <c r="F64" s="9">
        <v>0</v>
      </c>
      <c r="G64" s="11">
        <v>5.0002445824976767E-2</v>
      </c>
      <c r="H64" s="26" t="s">
        <v>253</v>
      </c>
      <c r="I64" s="46" t="s">
        <v>299</v>
      </c>
    </row>
    <row r="65" spans="1:9" ht="24" hidden="1" customHeight="1" x14ac:dyDescent="0.25">
      <c r="A65" s="207" t="s">
        <v>291</v>
      </c>
      <c r="B65" s="207"/>
      <c r="C65" s="207"/>
      <c r="D65" s="207"/>
      <c r="E65" s="207"/>
      <c r="F65" s="207"/>
      <c r="G65" s="207"/>
      <c r="H65" s="207"/>
      <c r="I65" s="207"/>
    </row>
    <row r="66" spans="1:9" ht="40.5" hidden="1" customHeight="1" x14ac:dyDescent="0.25">
      <c r="A66" s="34">
        <v>840</v>
      </c>
      <c r="B66" s="35" t="s">
        <v>31</v>
      </c>
      <c r="C66" s="36">
        <v>5546957</v>
      </c>
      <c r="D66" s="36">
        <v>5103200</v>
      </c>
      <c r="E66" s="36">
        <v>443757</v>
      </c>
      <c r="F66" s="37">
        <v>0</v>
      </c>
      <c r="G66" s="38">
        <v>8.000007932277102E-2</v>
      </c>
      <c r="H66" s="39" t="s">
        <v>263</v>
      </c>
      <c r="I66" s="46" t="s">
        <v>299</v>
      </c>
    </row>
    <row r="67" spans="1:9" ht="88.5" hidden="1" customHeight="1" x14ac:dyDescent="0.25">
      <c r="A67" s="5">
        <v>840</v>
      </c>
      <c r="B67" s="6" t="s">
        <v>63</v>
      </c>
      <c r="C67" s="3">
        <v>276266482.84999996</v>
      </c>
      <c r="D67" s="7">
        <v>261608569.09999999</v>
      </c>
      <c r="E67" s="9">
        <v>2642510.7999999821</v>
      </c>
      <c r="F67" s="9">
        <v>12015402.949999999</v>
      </c>
      <c r="G67" s="4">
        <v>1.0000000003784213E-2</v>
      </c>
      <c r="H67" s="39" t="s">
        <v>274</v>
      </c>
      <c r="I67" s="46" t="s">
        <v>299</v>
      </c>
    </row>
    <row r="68" spans="1:9" s="57" customFormat="1" ht="26.25" hidden="1" customHeight="1" x14ac:dyDescent="0.25">
      <c r="A68" s="205" t="s">
        <v>315</v>
      </c>
      <c r="B68" s="205"/>
      <c r="C68" s="205"/>
      <c r="D68" s="54">
        <f>SUM(D4:D67)</f>
        <v>8140893901.4700003</v>
      </c>
      <c r="E68" s="54">
        <f>SUM(E4:E67)</f>
        <v>958985284.16869545</v>
      </c>
      <c r="F68" s="54">
        <f>SUM(F4:F67)</f>
        <v>355600027.06</v>
      </c>
      <c r="G68" s="58">
        <f>E68/(E68+D68)</f>
        <v>0.10538439737553362</v>
      </c>
      <c r="H68" s="55"/>
      <c r="I68" s="56"/>
    </row>
    <row r="69" spans="1:9" s="57" customFormat="1" ht="26.25" hidden="1" customHeight="1" x14ac:dyDescent="0.25">
      <c r="A69" s="206" t="s">
        <v>316</v>
      </c>
      <c r="B69" s="206"/>
      <c r="C69" s="206"/>
      <c r="D69" s="54">
        <f>SUM(D4:D67)-D19-D20-D21-D22-D23-D36-D45-D48-D64</f>
        <v>6579473109.1000004</v>
      </c>
      <c r="E69" s="54">
        <f>SUM(E4:E67)-E19-E20-E21-E22-E23-E36-E45-E48-E64</f>
        <v>677952696.9686954</v>
      </c>
      <c r="F69" s="54">
        <f>SUM(F4:F67)-F19-F20-F21-F22-F23-F36-F45-F48-F64</f>
        <v>350828024.94999999</v>
      </c>
      <c r="G69" s="58">
        <f>E69/(E69+D69)</f>
        <v>9.3415036554943209E-2</v>
      </c>
      <c r="H69" s="55"/>
      <c r="I69" s="56"/>
    </row>
    <row r="70" spans="1:9" s="51" customFormat="1" ht="23.25" hidden="1" customHeight="1" x14ac:dyDescent="0.25">
      <c r="B70" s="52" t="s">
        <v>305</v>
      </c>
      <c r="I70" s="50"/>
    </row>
    <row r="71" spans="1:9" ht="23.25" hidden="1" customHeight="1" x14ac:dyDescent="0.25">
      <c r="B71" s="52" t="s">
        <v>311</v>
      </c>
    </row>
    <row r="72" spans="1:9" ht="23.25" hidden="1" customHeight="1" x14ac:dyDescent="0.25">
      <c r="B72" s="53" t="s">
        <v>306</v>
      </c>
    </row>
    <row r="73" spans="1:9" ht="23.25" hidden="1" customHeight="1" x14ac:dyDescent="0.25">
      <c r="B73" s="53" t="s">
        <v>307</v>
      </c>
    </row>
    <row r="74" spans="1:9" ht="23.25" hidden="1" customHeight="1" x14ac:dyDescent="0.25">
      <c r="B74" s="52" t="s">
        <v>312</v>
      </c>
    </row>
    <row r="75" spans="1:9" ht="23.25" hidden="1" customHeight="1" x14ac:dyDescent="0.25">
      <c r="B75" s="53" t="s">
        <v>313</v>
      </c>
    </row>
    <row r="76" spans="1:9" ht="18.75" x14ac:dyDescent="0.3">
      <c r="B76" s="49"/>
    </row>
  </sheetData>
  <autoFilter ref="A2:I75">
    <filterColumn colId="3">
      <filters>
        <filter val="317 813 800,00"/>
      </filters>
    </filterColumn>
  </autoFilter>
  <sortState ref="A2:K61">
    <sortCondition ref="A2:A61"/>
  </sortState>
  <mergeCells count="15">
    <mergeCell ref="A1:I1"/>
    <mergeCell ref="A3:I3"/>
    <mergeCell ref="A6:I6"/>
    <mergeCell ref="A29:I29"/>
    <mergeCell ref="A8:I8"/>
    <mergeCell ref="A11:I11"/>
    <mergeCell ref="A24:I24"/>
    <mergeCell ref="A68:C68"/>
    <mergeCell ref="A69:C69"/>
    <mergeCell ref="A62:I62"/>
    <mergeCell ref="A65:I65"/>
    <mergeCell ref="A37:I37"/>
    <mergeCell ref="A46:I46"/>
    <mergeCell ref="A49:I49"/>
    <mergeCell ref="A56:I56"/>
  </mergeCells>
  <pageMargins left="0.70866141732283472" right="0.70866141732283472" top="0.74803149606299213" bottom="0.74803149606299213" header="0.31496062992125984" footer="0.31496062992125984"/>
  <pageSetup paperSize="9" scale="64" fitToHeight="0" orientation="landscape" r:id="rId1"/>
  <rowBreaks count="1" manualBreakCount="1">
    <brk id="6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Приложение к ПЗ доходы</vt:lpstr>
      <vt:lpstr>data 2018</vt:lpstr>
      <vt:lpstr>для Старовойтовой</vt:lpstr>
      <vt:lpstr>'для Старовойтовой'!Заголовки_для_печати</vt:lpstr>
      <vt:lpstr>'Приложение к ПЗ доходы'!Заголовки_для_печати</vt:lpstr>
      <vt:lpstr>'Приложение к ПЗ доходы'!Область_печати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Соловьёва</dc:creator>
  <cp:lastModifiedBy>User</cp:lastModifiedBy>
  <cp:lastPrinted>2024-03-25T14:43:36Z</cp:lastPrinted>
  <dcterms:created xsi:type="dcterms:W3CDTF">2018-12-25T15:55:39Z</dcterms:created>
  <dcterms:modified xsi:type="dcterms:W3CDTF">2024-03-28T08:18:13Z</dcterms:modified>
</cp:coreProperties>
</file>